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.CORP\Documents\3GPP\Meetings\2024\SA2#161 Athens (February 2024)\My input\"/>
    </mc:Choice>
  </mc:AlternateContent>
  <bookViews>
    <workbookView xWindow="1320" yWindow="495" windowWidth="26415" windowHeight="16605" tabRatio="692" activeTab="2"/>
  </bookViews>
  <sheets>
    <sheet name="Rel-18 TU stats" sheetId="8" r:id="rId1"/>
    <sheet name="SA2#160AHE Jan" sheetId="6" r:id="rId2"/>
    <sheet name="SA2#161 Feb" sheetId="7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33" i="8" l="1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Y32" i="8"/>
  <c r="AX32" i="8"/>
  <c r="AW32" i="8"/>
  <c r="AA32" i="8"/>
  <c r="Z32" i="8"/>
  <c r="AB32" i="8" s="1"/>
  <c r="AX31" i="8"/>
  <c r="AW31" i="8"/>
  <c r="AY31" i="8" s="1"/>
  <c r="AA31" i="8"/>
  <c r="AB31" i="8" s="1"/>
  <c r="Z31" i="8"/>
  <c r="AY30" i="8"/>
  <c r="AX30" i="8"/>
  <c r="AW30" i="8"/>
  <c r="AA30" i="8"/>
  <c r="Z30" i="8"/>
  <c r="AB30" i="8" s="1"/>
  <c r="AX29" i="8"/>
  <c r="AW29" i="8"/>
  <c r="AY29" i="8" s="1"/>
  <c r="AA29" i="8"/>
  <c r="AB29" i="8" s="1"/>
  <c r="Z29" i="8"/>
  <c r="AY28" i="8"/>
  <c r="AX28" i="8"/>
  <c r="AW28" i="8"/>
  <c r="AA28" i="8"/>
  <c r="Z28" i="8"/>
  <c r="AB28" i="8" s="1"/>
  <c r="AX27" i="8"/>
  <c r="AW27" i="8"/>
  <c r="AY27" i="8" s="1"/>
  <c r="AA27" i="8"/>
  <c r="Z27" i="8"/>
  <c r="AB27" i="8" s="1"/>
  <c r="AX26" i="8"/>
  <c r="AW26" i="8"/>
  <c r="AY26" i="8" s="1"/>
  <c r="AA26" i="8"/>
  <c r="Z26" i="8"/>
  <c r="AB26" i="8" s="1"/>
  <c r="AX25" i="8"/>
  <c r="AW25" i="8"/>
  <c r="AY25" i="8" s="1"/>
  <c r="AA25" i="8"/>
  <c r="AB25" i="8" s="1"/>
  <c r="Z25" i="8"/>
  <c r="AY24" i="8"/>
  <c r="AX24" i="8"/>
  <c r="AW24" i="8"/>
  <c r="AA24" i="8"/>
  <c r="Z24" i="8"/>
  <c r="AB24" i="8" s="1"/>
  <c r="AX23" i="8"/>
  <c r="AW23" i="8"/>
  <c r="AY23" i="8" s="1"/>
  <c r="AA23" i="8"/>
  <c r="Z23" i="8"/>
  <c r="AB23" i="8" s="1"/>
  <c r="AX22" i="8"/>
  <c r="AW22" i="8"/>
  <c r="AY22" i="8" s="1"/>
  <c r="AA22" i="8"/>
  <c r="Z22" i="8"/>
  <c r="AB22" i="8" s="1"/>
  <c r="AX21" i="8"/>
  <c r="AW21" i="8"/>
  <c r="AY21" i="8" s="1"/>
  <c r="AA21" i="8"/>
  <c r="AB21" i="8" s="1"/>
  <c r="Z21" i="8"/>
  <c r="AY20" i="8"/>
  <c r="AX20" i="8"/>
  <c r="AW20" i="8"/>
  <c r="AA20" i="8"/>
  <c r="Z20" i="8"/>
  <c r="AB20" i="8" s="1"/>
  <c r="AX19" i="8"/>
  <c r="AW19" i="8"/>
  <c r="AY19" i="8" s="1"/>
  <c r="AA19" i="8"/>
  <c r="AB19" i="8" s="1"/>
  <c r="Z19" i="8"/>
  <c r="AX18" i="8"/>
  <c r="AW18" i="8"/>
  <c r="AY18" i="8" s="1"/>
  <c r="AA18" i="8"/>
  <c r="Z18" i="8"/>
  <c r="AB18" i="8" s="1"/>
  <c r="AX17" i="8"/>
  <c r="AW17" i="8"/>
  <c r="AY17" i="8" s="1"/>
  <c r="AA17" i="8"/>
  <c r="Z17" i="8"/>
  <c r="AB17" i="8" s="1"/>
  <c r="AY16" i="8"/>
  <c r="AX16" i="8"/>
  <c r="AW16" i="8"/>
  <c r="AA16" i="8"/>
  <c r="Z16" i="8"/>
  <c r="AB16" i="8" s="1"/>
  <c r="AX15" i="8"/>
  <c r="AW15" i="8"/>
  <c r="AY15" i="8" s="1"/>
  <c r="AA15" i="8"/>
  <c r="Z15" i="8"/>
  <c r="AB15" i="8" s="1"/>
  <c r="AX14" i="8"/>
  <c r="AW14" i="8"/>
  <c r="AY14" i="8" s="1"/>
  <c r="AA14" i="8"/>
  <c r="AB14" i="8" s="1"/>
  <c r="Z14" i="8"/>
  <c r="AX13" i="8"/>
  <c r="AW13" i="8"/>
  <c r="AY13" i="8" s="1"/>
  <c r="AA13" i="8"/>
  <c r="Z13" i="8"/>
  <c r="AB13" i="8" s="1"/>
  <c r="AY12" i="8"/>
  <c r="AX12" i="8"/>
  <c r="AW12" i="8"/>
  <c r="AA12" i="8"/>
  <c r="AB12" i="8" s="1"/>
  <c r="Z12" i="8"/>
  <c r="AX11" i="8"/>
  <c r="AW11" i="8"/>
  <c r="AY11" i="8" s="1"/>
  <c r="AA11" i="8"/>
  <c r="Z11" i="8"/>
  <c r="AB11" i="8" s="1"/>
  <c r="AX10" i="8"/>
  <c r="AW10" i="8"/>
  <c r="AY10" i="8" s="1"/>
  <c r="AA10" i="8"/>
  <c r="AB10" i="8" s="1"/>
  <c r="Z10" i="8"/>
  <c r="AX9" i="8"/>
  <c r="AW9" i="8"/>
  <c r="AY9" i="8" s="1"/>
  <c r="AA9" i="8"/>
  <c r="Z9" i="8"/>
  <c r="AB9" i="8" s="1"/>
  <c r="AY8" i="8"/>
  <c r="AX8" i="8"/>
  <c r="AW8" i="8"/>
  <c r="AA8" i="8"/>
  <c r="AB8" i="8" s="1"/>
  <c r="Z8" i="8"/>
  <c r="AX7" i="8"/>
  <c r="AW7" i="8"/>
  <c r="AY7" i="8" s="1"/>
  <c r="AA7" i="8"/>
  <c r="Z7" i="8"/>
  <c r="AB7" i="8" s="1"/>
  <c r="AX6" i="8"/>
  <c r="AW6" i="8"/>
  <c r="AY6" i="8" s="1"/>
  <c r="AA6" i="8"/>
  <c r="AB6" i="8" s="1"/>
  <c r="Z6" i="8"/>
  <c r="AX5" i="8"/>
  <c r="AX33" i="8" s="1"/>
  <c r="AW5" i="8"/>
  <c r="AW33" i="8" s="1"/>
  <c r="AA5" i="8"/>
  <c r="AA33" i="8" s="1"/>
  <c r="Z5" i="8"/>
  <c r="Z33" i="8" s="1"/>
  <c r="M98" i="7"/>
  <c r="I98" i="7"/>
  <c r="N97" i="7"/>
  <c r="M97" i="7"/>
  <c r="L97" i="7"/>
  <c r="K97" i="7"/>
  <c r="J97" i="7"/>
  <c r="I97" i="7"/>
  <c r="H97" i="7"/>
  <c r="G97" i="7"/>
  <c r="D97" i="7" s="1"/>
  <c r="F97" i="7"/>
  <c r="C97" i="7"/>
  <c r="C98" i="7" s="1"/>
  <c r="N96" i="7"/>
  <c r="N98" i="7" s="1"/>
  <c r="M96" i="7"/>
  <c r="L96" i="7"/>
  <c r="L98" i="7" s="1"/>
  <c r="K96" i="7"/>
  <c r="K98" i="7" s="1"/>
  <c r="J96" i="7"/>
  <c r="J98" i="7" s="1"/>
  <c r="I96" i="7"/>
  <c r="H96" i="7"/>
  <c r="H98" i="7" s="1"/>
  <c r="G96" i="7"/>
  <c r="G98" i="7" s="1"/>
  <c r="F96" i="7"/>
  <c r="D96" i="7" s="1"/>
  <c r="C96" i="7"/>
  <c r="N94" i="7"/>
  <c r="M94" i="7"/>
  <c r="L94" i="7"/>
  <c r="K94" i="7"/>
  <c r="J94" i="7"/>
  <c r="I94" i="7"/>
  <c r="H94" i="7"/>
  <c r="G94" i="7"/>
  <c r="F94" i="7"/>
  <c r="N93" i="7"/>
  <c r="M93" i="7"/>
  <c r="L93" i="7"/>
  <c r="K93" i="7"/>
  <c r="J93" i="7"/>
  <c r="I93" i="7"/>
  <c r="H93" i="7"/>
  <c r="G93" i="7"/>
  <c r="F93" i="7"/>
  <c r="D91" i="7"/>
  <c r="D90" i="7"/>
  <c r="D89" i="7"/>
  <c r="D87" i="7"/>
  <c r="D86" i="7"/>
  <c r="D85" i="7"/>
  <c r="D83" i="7"/>
  <c r="D82" i="7"/>
  <c r="D81" i="7"/>
  <c r="D79" i="7"/>
  <c r="D78" i="7"/>
  <c r="D77" i="7"/>
  <c r="D75" i="7"/>
  <c r="D74" i="7"/>
  <c r="D73" i="7"/>
  <c r="D71" i="7"/>
  <c r="D70" i="7"/>
  <c r="D69" i="7"/>
  <c r="D67" i="7"/>
  <c r="D66" i="7"/>
  <c r="D65" i="7"/>
  <c r="D63" i="7"/>
  <c r="D62" i="7"/>
  <c r="D61" i="7"/>
  <c r="D59" i="7"/>
  <c r="D58" i="7"/>
  <c r="D57" i="7"/>
  <c r="D55" i="7"/>
  <c r="D54" i="7"/>
  <c r="D53" i="7"/>
  <c r="D51" i="7"/>
  <c r="D50" i="7"/>
  <c r="D49" i="7"/>
  <c r="D47" i="7"/>
  <c r="D46" i="7"/>
  <c r="D45" i="7"/>
  <c r="D43" i="7"/>
  <c r="D42" i="7"/>
  <c r="D41" i="7"/>
  <c r="D39" i="7"/>
  <c r="D38" i="7"/>
  <c r="D37" i="7"/>
  <c r="D35" i="7"/>
  <c r="D34" i="7"/>
  <c r="D33" i="7"/>
  <c r="D31" i="7"/>
  <c r="D30" i="7"/>
  <c r="D29" i="7"/>
  <c r="N25" i="7"/>
  <c r="J25" i="7"/>
  <c r="F25" i="7"/>
  <c r="G20" i="7"/>
  <c r="G26" i="7" s="1"/>
  <c r="F20" i="7"/>
  <c r="F26" i="7" s="1"/>
  <c r="E20" i="7"/>
  <c r="E26" i="7" s="1"/>
  <c r="N19" i="7"/>
  <c r="M19" i="7"/>
  <c r="M25" i="7" s="1"/>
  <c r="L19" i="7"/>
  <c r="L25" i="7" s="1"/>
  <c r="K19" i="7"/>
  <c r="K25" i="7" s="1"/>
  <c r="J19" i="7"/>
  <c r="I19" i="7"/>
  <c r="I25" i="7" s="1"/>
  <c r="H19" i="7"/>
  <c r="H25" i="7" s="1"/>
  <c r="G19" i="7"/>
  <c r="G25" i="7" s="1"/>
  <c r="F19" i="7"/>
  <c r="E19" i="7"/>
  <c r="E25" i="7" s="1"/>
  <c r="E11" i="7"/>
  <c r="AB5" i="8" l="1"/>
  <c r="AB33" i="8" s="1"/>
  <c r="AY5" i="8"/>
  <c r="AY33" i="8" s="1"/>
  <c r="F98" i="7"/>
  <c r="D98" i="7" s="1"/>
  <c r="G93" i="6"/>
  <c r="H93" i="6"/>
  <c r="I93" i="6"/>
  <c r="J93" i="6"/>
  <c r="K93" i="6"/>
  <c r="L93" i="6"/>
  <c r="M93" i="6"/>
  <c r="N93" i="6"/>
  <c r="F93" i="6"/>
  <c r="L98" i="6"/>
  <c r="M98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M96" i="6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J19" i="6"/>
  <c r="K19" i="6"/>
  <c r="L19" i="6"/>
  <c r="L25" i="6" s="1"/>
  <c r="M19" i="6"/>
  <c r="N19" i="6"/>
  <c r="N25" i="6" s="1"/>
  <c r="D33" i="6"/>
  <c r="D34" i="6"/>
  <c r="D37" i="6"/>
  <c r="D38" i="6"/>
  <c r="D41" i="6"/>
  <c r="D42" i="6"/>
  <c r="D45" i="6"/>
  <c r="D46" i="6"/>
  <c r="D29" i="6"/>
  <c r="I25" i="6"/>
  <c r="J25" i="6"/>
  <c r="K25" i="6"/>
  <c r="M25" i="6"/>
  <c r="E19" i="6"/>
  <c r="E25" i="6" s="1"/>
  <c r="E11" i="6"/>
  <c r="E20" i="6" s="1"/>
  <c r="E26" i="6" s="1"/>
  <c r="D97" i="6" l="1"/>
  <c r="G98" i="6"/>
  <c r="D98" i="6" s="1"/>
</calcChain>
</file>

<file path=xl/comments1.xml><?xml version="1.0" encoding="utf-8"?>
<comments xmlns="http://schemas.openxmlformats.org/spreadsheetml/2006/main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R9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  </r>
      </text>
    </comment>
    <comment ref="P14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+ 0.5</t>
        </r>
      </text>
    </comment>
    <comment ref="N20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P21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N22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+ 1</t>
        </r>
      </text>
    </comment>
    <comment ref="P23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M28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  </r>
      </text>
    </comment>
  </commentList>
</comments>
</file>

<file path=xl/sharedStrings.xml><?xml version="1.0" encoding="utf-8"?>
<sst xmlns="http://schemas.openxmlformats.org/spreadsheetml/2006/main" count="451" uniqueCount="148">
  <si>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</si>
  <si>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</si>
  <si>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</si>
  <si>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</si>
  <si>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</si>
  <si>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</si>
  <si>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</si>
  <si>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</si>
  <si>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</si>
  <si>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</si>
  <si>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</si>
  <si>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</si>
  <si>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</si>
  <si>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</si>
  <si>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</si>
  <si>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</si>
  <si>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</si>
  <si>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</si>
  <si>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</si>
  <si>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</si>
  <si>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</si>
  <si>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</si>
  <si>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</si>
  <si>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</si>
  <si>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</si>
  <si>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</si>
  <si>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</si>
  <si>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</si>
  <si>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</si>
  <si>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</si>
  <si>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</si>
  <si>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</si>
  <si>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</si>
  <si>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</si>
  <si>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</si>
  <si>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</si>
  <si>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</si>
  <si>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</si>
  <si>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</si>
  <si>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</si>
  <si>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</si>
  <si>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</si>
  <si>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</si>
  <si>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</si>
  <si>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</si>
  <si>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</si>
  <si>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</si>
  <si>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</si>
  <si>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</si>
  <si>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</si>
  <si>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</si>
  <si>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</si>
  <si>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</si>
  <si>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</si>
  <si>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</si>
  <si>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</si>
  <si>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</si>
  <si>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</si>
  <si>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</si>
  <si>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</si>
  <si>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</si>
  <si>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</si>
  <si>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</si>
  <si>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</si>
  <si>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</si>
  <si>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</si>
  <si>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</si>
  <si>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</si>
  <si>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</si>
  <si>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</si>
  <si>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</si>
  <si>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</si>
  <si>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</si>
  <si>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</si>
  <si>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</si>
  <si>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</si>
  <si>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</si>
  <si>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</si>
  <si>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</si>
  <si>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</si>
  <si>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</si>
  <si>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</si>
  <si>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</si>
  <si>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</si>
  <si>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</si>
  <si>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</si>
  <si>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</si>
  <si>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</si>
  <si>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</si>
  <si>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Stage 2 freeze</t>
  </si>
  <si>
    <t>Actual until freeze</t>
  </si>
  <si>
    <t>Actual since freeze</t>
  </si>
  <si>
    <t>Study  TU</t>
  </si>
  <si>
    <t>Normative TU</t>
  </si>
  <si>
    <t>Total TU</t>
  </si>
  <si>
    <t>Feb, 22</t>
  </si>
  <si>
    <t>Apr, 22</t>
  </si>
  <si>
    <t>May, 22</t>
  </si>
  <si>
    <t>Aug, 22</t>
  </si>
  <si>
    <t>Oct, 22</t>
  </si>
  <si>
    <t>Nov, 22</t>
  </si>
  <si>
    <t>Jan, 23</t>
  </si>
  <si>
    <t>Feb, 23</t>
  </si>
  <si>
    <t>Apr, 23</t>
  </si>
  <si>
    <t>May, 23</t>
  </si>
  <si>
    <t xml:space="preserve">Study  TU </t>
  </si>
  <si>
    <t>#149E</t>
  </si>
  <si>
    <t>#150E</t>
  </si>
  <si>
    <t>#151E</t>
  </si>
  <si>
    <t>#152E</t>
  </si>
  <si>
    <t>#153E</t>
  </si>
  <si>
    <t>#154</t>
  </si>
  <si>
    <t>#154AHE</t>
  </si>
  <si>
    <t>#155</t>
  </si>
  <si>
    <t>#156</t>
  </si>
  <si>
    <t>#157</t>
  </si>
  <si>
    <t>#160AHE</t>
  </si>
  <si>
    <t>From agenda</t>
  </si>
  <si>
    <t>Quota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</si>
  <si>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</si>
  <si>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</si>
  <si>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</si>
  <si>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</si>
  <si>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</si>
  <si>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</si>
  <si>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</si>
  <si>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</si>
  <si>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</si>
  <si>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</si>
  <si>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</si>
  <si>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</si>
  <si>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</si>
  <si>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</si>
  <si>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</si>
  <si>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</si>
  <si>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</si>
  <si>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</si>
  <si>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</si>
  <si>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</si>
  <si>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MPS_WLAN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</si>
  <si>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</si>
  <si>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</si>
  <si>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</si>
  <si>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</si>
  <si>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</si>
  <si>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</si>
  <si>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</si>
  <si>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Total for Rel-18 SID/WID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</si>
</sst>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>
      <alignment vertical="top" wrapText="1"/>
    </xf>
  </cellStyleXfs>
  <cellXfs count="125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49" fontId="2" fillId="5" borderId="1" xfId="0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left" vertical="top"/>
    </xf>
    <xf numFmtId="49" fontId="2" fillId="8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49" fontId="5" fillId="6" borderId="1" xfId="0" applyNumberFormat="1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center" vertical="top"/>
    </xf>
    <xf numFmtId="49" fontId="5" fillId="9" borderId="1" xfId="0" applyNumberFormat="1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11" fillId="9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9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center" vertical="top"/>
    </xf>
    <xf numFmtId="49" fontId="11" fillId="3" borderId="1" xfId="0" applyNumberFormat="1" applyFont="1" applyFill="1" applyBorder="1" applyAlignment="1">
      <alignment horizontal="center" vertical="top"/>
    </xf>
    <xf numFmtId="49" fontId="11" fillId="7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11" fillId="8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8" fillId="4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vertical="center"/>
    </xf>
    <xf numFmtId="0" fontId="2" fillId="11" borderId="5" xfId="0" applyFont="1" applyFill="1" applyBorder="1" applyAlignment="1">
      <alignment vertical="center"/>
    </xf>
    <xf numFmtId="0" fontId="2" fillId="11" borderId="1" xfId="0" applyFont="1" applyFill="1" applyBorder="1" applyAlignment="1">
      <alignment vertical="center"/>
    </xf>
    <xf numFmtId="0" fontId="2" fillId="9" borderId="2" xfId="0" applyFont="1" applyFill="1" applyBorder="1" applyAlignment="1">
      <alignment horizontal="right" vertical="center" textRotation="180" wrapText="1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top"/>
    </xf>
    <xf numFmtId="0" fontId="2" fillId="11" borderId="5" xfId="0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center" vertical="top"/>
    </xf>
    <xf numFmtId="0" fontId="2" fillId="9" borderId="6" xfId="0" applyFont="1" applyFill="1" applyBorder="1" applyAlignment="1">
      <alignment horizontal="right" vertical="center" textRotation="180" wrapText="1"/>
    </xf>
    <xf numFmtId="0" fontId="2" fillId="12" borderId="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top"/>
    </xf>
    <xf numFmtId="0" fontId="5" fillId="11" borderId="5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textRotation="180"/>
    </xf>
    <xf numFmtId="0" fontId="2" fillId="7" borderId="7" xfId="0" applyFont="1" applyFill="1" applyBorder="1" applyAlignment="1">
      <alignment horizontal="center" vertical="center" textRotation="180" wrapText="1"/>
    </xf>
    <xf numFmtId="0" fontId="2" fillId="11" borderId="1" xfId="0" applyFont="1" applyFill="1" applyBorder="1" applyAlignment="1">
      <alignment horizontal="center" vertical="top" textRotation="180"/>
    </xf>
    <xf numFmtId="0" fontId="2" fillId="11" borderId="1" xfId="0" applyFont="1" applyFill="1" applyBorder="1" applyAlignment="1">
      <alignment horizontal="center" vertical="center" textRotation="180"/>
    </xf>
    <xf numFmtId="0" fontId="2" fillId="11" borderId="7" xfId="0" applyFont="1" applyFill="1" applyBorder="1" applyAlignment="1">
      <alignment horizontal="center" vertical="top" textRotation="180" wrapText="1"/>
    </xf>
    <xf numFmtId="0" fontId="2" fillId="9" borderId="7" xfId="0" applyFont="1" applyFill="1" applyBorder="1" applyAlignment="1">
      <alignment horizontal="right" vertical="center" textRotation="180" wrapText="1"/>
    </xf>
    <xf numFmtId="0" fontId="2" fillId="12" borderId="7" xfId="0" applyFont="1" applyFill="1" applyBorder="1" applyAlignment="1">
      <alignment horizontal="center" vertical="center" textRotation="180" wrapText="1"/>
    </xf>
    <xf numFmtId="0" fontId="2" fillId="11" borderId="1" xfId="0" applyFont="1" applyFill="1" applyBorder="1" applyAlignment="1">
      <alignment horizontal="center" vertical="top" textRotation="180" wrapText="1"/>
    </xf>
    <xf numFmtId="0" fontId="5" fillId="11" borderId="1" xfId="0" applyFont="1" applyFill="1" applyBorder="1" applyAlignment="1">
      <alignment horizontal="center" vertical="top" textRotation="180"/>
    </xf>
    <xf numFmtId="0" fontId="2" fillId="11" borderId="7" xfId="0" applyFont="1" applyFill="1" applyBorder="1" applyAlignment="1">
      <alignment horizontal="center" vertical="top" textRotation="180"/>
    </xf>
    <xf numFmtId="0" fontId="1" fillId="0" borderId="1" xfId="0" applyFont="1" applyBorder="1" applyAlignment="1">
      <alignment vertical="center" textRotation="180"/>
    </xf>
    <xf numFmtId="0" fontId="1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vertical="center"/>
    </xf>
    <xf numFmtId="0" fontId="1" fillId="12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33"/>
  <sheetViews>
    <sheetView workbookViewId="0">
      <selection activeCell="AB36" sqref="AB36"/>
    </sheetView>
  </sheetViews>
  <sheetFormatPr defaultRowHeight="15" x14ac:dyDescent="0.25"/>
  <cols>
    <col min="1" max="1" width="28.5703125" bestFit="1" customWidth="1"/>
    <col min="2" max="51" width="4.5703125" customWidth="1"/>
  </cols>
  <sheetData>
    <row r="1" spans="1:51" s="68" customFormat="1" ht="12.75" x14ac:dyDescent="0.25">
      <c r="B1" s="69" t="s">
        <v>24</v>
      </c>
      <c r="C1" s="70"/>
      <c r="D1" s="71"/>
      <c r="E1" s="72"/>
      <c r="F1" s="73"/>
      <c r="G1" s="72"/>
      <c r="H1" s="73"/>
      <c r="I1" s="72"/>
      <c r="J1" s="73"/>
      <c r="K1" s="72"/>
      <c r="L1" s="73"/>
      <c r="M1" s="72"/>
      <c r="N1" s="73"/>
      <c r="O1" s="72"/>
      <c r="P1" s="73"/>
      <c r="Q1" s="72"/>
      <c r="R1" s="73"/>
      <c r="S1" s="72"/>
      <c r="T1" s="73"/>
      <c r="U1" s="74"/>
      <c r="V1" s="75"/>
      <c r="W1" s="76"/>
      <c r="X1" s="76"/>
      <c r="Y1" s="77" t="s">
        <v>89</v>
      </c>
      <c r="Z1" s="78" t="s">
        <v>90</v>
      </c>
      <c r="AA1" s="79"/>
      <c r="AB1" s="80"/>
      <c r="AC1" s="76"/>
      <c r="AD1" s="81"/>
      <c r="AE1" s="76"/>
      <c r="AF1" s="76"/>
      <c r="AG1" s="76"/>
      <c r="AH1" s="81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4"/>
      <c r="AW1" s="78" t="s">
        <v>91</v>
      </c>
      <c r="AX1" s="79"/>
      <c r="AY1" s="80"/>
    </row>
    <row r="2" spans="1:51" s="82" customFormat="1" ht="15" customHeight="1" x14ac:dyDescent="0.25">
      <c r="B2" s="83" t="s">
        <v>92</v>
      </c>
      <c r="C2" s="83" t="s">
        <v>93</v>
      </c>
      <c r="D2" s="83" t="s">
        <v>94</v>
      </c>
      <c r="E2" s="84" t="s">
        <v>95</v>
      </c>
      <c r="F2" s="85"/>
      <c r="G2" s="84" t="s">
        <v>96</v>
      </c>
      <c r="H2" s="85"/>
      <c r="I2" s="84" t="s">
        <v>97</v>
      </c>
      <c r="J2" s="85"/>
      <c r="K2" s="84" t="s">
        <v>98</v>
      </c>
      <c r="L2" s="85"/>
      <c r="M2" s="84" t="s">
        <v>99</v>
      </c>
      <c r="N2" s="85"/>
      <c r="O2" s="84" t="s">
        <v>100</v>
      </c>
      <c r="P2" s="85"/>
      <c r="Q2" s="84" t="s">
        <v>101</v>
      </c>
      <c r="R2" s="85"/>
      <c r="S2" s="84" t="s">
        <v>102</v>
      </c>
      <c r="T2" s="85"/>
      <c r="U2" s="84" t="s">
        <v>103</v>
      </c>
      <c r="V2" s="85"/>
      <c r="W2" s="86" t="s">
        <v>104</v>
      </c>
      <c r="X2" s="86"/>
      <c r="Y2" s="87"/>
      <c r="Z2" s="88" t="s">
        <v>105</v>
      </c>
      <c r="AA2" s="88" t="s">
        <v>93</v>
      </c>
      <c r="AB2" s="88" t="s">
        <v>94</v>
      </c>
      <c r="AC2" s="84" t="s">
        <v>1</v>
      </c>
      <c r="AD2" s="85"/>
      <c r="AE2" s="84" t="s">
        <v>2</v>
      </c>
      <c r="AF2" s="85"/>
      <c r="AG2" s="84" t="s">
        <v>3</v>
      </c>
      <c r="AH2" s="85"/>
      <c r="AI2" s="89" t="s">
        <v>38</v>
      </c>
      <c r="AJ2" s="90"/>
      <c r="AK2" s="84" t="s">
        <v>4</v>
      </c>
      <c r="AL2" s="85"/>
      <c r="AM2" s="84" t="s">
        <v>5</v>
      </c>
      <c r="AN2" s="85"/>
      <c r="AO2" s="84" t="s">
        <v>6</v>
      </c>
      <c r="AP2" s="85"/>
      <c r="AQ2" s="84" t="s">
        <v>7</v>
      </c>
      <c r="AR2" s="85"/>
      <c r="AS2" s="84" t="s">
        <v>8</v>
      </c>
      <c r="AT2" s="85"/>
      <c r="AU2" s="86" t="s">
        <v>9</v>
      </c>
      <c r="AV2" s="86"/>
      <c r="AW2" s="88" t="s">
        <v>92</v>
      </c>
      <c r="AX2" s="88" t="s">
        <v>93</v>
      </c>
      <c r="AY2" s="88" t="s">
        <v>94</v>
      </c>
    </row>
    <row r="3" spans="1:51" s="82" customFormat="1" ht="24.75" customHeight="1" x14ac:dyDescent="0.25">
      <c r="A3" s="91"/>
      <c r="B3" s="92"/>
      <c r="C3" s="92"/>
      <c r="D3" s="92"/>
      <c r="E3" s="84" t="s">
        <v>106</v>
      </c>
      <c r="F3" s="85"/>
      <c r="G3" s="84" t="s">
        <v>107</v>
      </c>
      <c r="H3" s="85"/>
      <c r="I3" s="84" t="s">
        <v>108</v>
      </c>
      <c r="J3" s="85"/>
      <c r="K3" s="84" t="s">
        <v>109</v>
      </c>
      <c r="L3" s="85"/>
      <c r="M3" s="84" t="s">
        <v>110</v>
      </c>
      <c r="N3" s="85"/>
      <c r="O3" s="84" t="s">
        <v>111</v>
      </c>
      <c r="P3" s="85"/>
      <c r="Q3" s="84" t="s">
        <v>112</v>
      </c>
      <c r="R3" s="85"/>
      <c r="S3" s="84" t="s">
        <v>113</v>
      </c>
      <c r="T3" s="85"/>
      <c r="U3" s="84" t="s">
        <v>114</v>
      </c>
      <c r="V3" s="85"/>
      <c r="W3" s="86" t="s">
        <v>115</v>
      </c>
      <c r="X3" s="86"/>
      <c r="Y3" s="87"/>
      <c r="Z3" s="93"/>
      <c r="AA3" s="93"/>
      <c r="AB3" s="93"/>
      <c r="AC3" s="84" t="s">
        <v>10</v>
      </c>
      <c r="AD3" s="85"/>
      <c r="AE3" s="84" t="s">
        <v>11</v>
      </c>
      <c r="AF3" s="85"/>
      <c r="AG3" s="84" t="s">
        <v>12</v>
      </c>
      <c r="AH3" s="85"/>
      <c r="AI3" s="89" t="s">
        <v>116</v>
      </c>
      <c r="AJ3" s="90"/>
      <c r="AK3" s="84" t="s">
        <v>13</v>
      </c>
      <c r="AL3" s="85"/>
      <c r="AM3" s="84" t="s">
        <v>14</v>
      </c>
      <c r="AN3" s="85"/>
      <c r="AO3" s="84" t="s">
        <v>15</v>
      </c>
      <c r="AP3" s="85"/>
      <c r="AQ3" s="84" t="s">
        <v>16</v>
      </c>
      <c r="AR3" s="85"/>
      <c r="AS3" s="84" t="s">
        <v>17</v>
      </c>
      <c r="AT3" s="85"/>
      <c r="AU3" s="86" t="s">
        <v>18</v>
      </c>
      <c r="AV3" s="86"/>
      <c r="AW3" s="93"/>
      <c r="AX3" s="93"/>
      <c r="AY3" s="93"/>
    </row>
    <row r="4" spans="1:51" s="104" customFormat="1" ht="42" customHeight="1" x14ac:dyDescent="0.25">
      <c r="A4" s="94"/>
      <c r="B4" s="95"/>
      <c r="C4" s="95"/>
      <c r="D4" s="95"/>
      <c r="E4" s="96"/>
      <c r="F4" s="96"/>
      <c r="G4" s="96"/>
      <c r="H4" s="96"/>
      <c r="I4" s="96"/>
      <c r="J4" s="96"/>
      <c r="K4" s="96"/>
      <c r="L4" s="96"/>
      <c r="M4" s="97"/>
      <c r="N4" s="96"/>
      <c r="O4" s="96"/>
      <c r="P4" s="96"/>
      <c r="Q4" s="96"/>
      <c r="R4" s="96"/>
      <c r="S4" s="96"/>
      <c r="T4" s="96"/>
      <c r="U4" s="96"/>
      <c r="V4" s="96"/>
      <c r="W4" s="96"/>
      <c r="X4" s="98" t="s">
        <v>117</v>
      </c>
      <c r="Y4" s="99"/>
      <c r="Z4" s="100"/>
      <c r="AA4" s="100"/>
      <c r="AB4" s="100"/>
      <c r="AC4" s="96"/>
      <c r="AD4" s="101" t="s">
        <v>117</v>
      </c>
      <c r="AE4" s="96"/>
      <c r="AF4" s="101" t="s">
        <v>117</v>
      </c>
      <c r="AG4" s="96"/>
      <c r="AH4" s="101" t="s">
        <v>117</v>
      </c>
      <c r="AI4" s="102"/>
      <c r="AJ4" s="102" t="s">
        <v>118</v>
      </c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103"/>
      <c r="AW4" s="100"/>
      <c r="AX4" s="100"/>
      <c r="AY4" s="100"/>
    </row>
    <row r="5" spans="1:51" s="82" customFormat="1" ht="12.75" x14ac:dyDescent="0.25">
      <c r="A5" s="91" t="s">
        <v>119</v>
      </c>
      <c r="B5" s="105">
        <v>3.5</v>
      </c>
      <c r="C5" s="106">
        <v>1.5</v>
      </c>
      <c r="D5" s="105">
        <v>5</v>
      </c>
      <c r="E5" s="107">
        <v>0.5</v>
      </c>
      <c r="F5" s="107">
        <v>0</v>
      </c>
      <c r="G5" s="107">
        <v>0.5</v>
      </c>
      <c r="H5" s="107">
        <v>0</v>
      </c>
      <c r="I5" s="107">
        <v>0.5</v>
      </c>
      <c r="J5" s="107">
        <v>0</v>
      </c>
      <c r="K5" s="107">
        <v>1</v>
      </c>
      <c r="L5" s="107">
        <v>0</v>
      </c>
      <c r="M5" s="108">
        <v>1</v>
      </c>
      <c r="N5" s="109">
        <v>0</v>
      </c>
      <c r="O5" s="107">
        <v>0</v>
      </c>
      <c r="P5" s="107">
        <v>1</v>
      </c>
      <c r="Q5" s="107">
        <v>0</v>
      </c>
      <c r="R5" s="107">
        <v>0.5</v>
      </c>
      <c r="S5" s="107">
        <v>0</v>
      </c>
      <c r="T5" s="107">
        <v>0</v>
      </c>
      <c r="U5" s="107">
        <v>0</v>
      </c>
      <c r="V5" s="107">
        <v>0.5</v>
      </c>
      <c r="W5" s="107">
        <v>0</v>
      </c>
      <c r="X5" s="107">
        <v>0</v>
      </c>
      <c r="Y5" s="110"/>
      <c r="Z5" s="111">
        <f>SUM(E5,G5,I5,K5,M5,O5,Q5,S5,U5,W5)</f>
        <v>3.5</v>
      </c>
      <c r="AA5" s="111">
        <f>SUM(F5,H5,J5,L5,N5,P5,R5,T5,V5,X5)</f>
        <v>2</v>
      </c>
      <c r="AB5" s="111">
        <f>Z5+AA5</f>
        <v>5.5</v>
      </c>
      <c r="AC5" s="107">
        <v>0</v>
      </c>
      <c r="AD5" s="112">
        <v>0</v>
      </c>
      <c r="AE5" s="107">
        <v>0</v>
      </c>
      <c r="AF5" s="113">
        <v>0.5</v>
      </c>
      <c r="AG5" s="107">
        <v>0</v>
      </c>
      <c r="AH5" s="112">
        <v>0</v>
      </c>
      <c r="AI5" s="107">
        <v>0</v>
      </c>
      <c r="AJ5" s="114">
        <v>0.16</v>
      </c>
      <c r="AK5" s="107">
        <v>0</v>
      </c>
      <c r="AL5" s="115"/>
      <c r="AM5" s="107">
        <v>0</v>
      </c>
      <c r="AN5" s="115"/>
      <c r="AO5" s="107">
        <v>0</v>
      </c>
      <c r="AP5" s="115"/>
      <c r="AQ5" s="107">
        <v>0</v>
      </c>
      <c r="AR5" s="115"/>
      <c r="AS5" s="107">
        <v>0</v>
      </c>
      <c r="AT5" s="115"/>
      <c r="AU5" s="107">
        <v>0</v>
      </c>
      <c r="AV5" s="115"/>
      <c r="AW5" s="111">
        <f>SUM(AC5,AE5,AG5,AI5,AK5,AM5,AO5,AQ5,AS5,AU5)</f>
        <v>0</v>
      </c>
      <c r="AX5" s="111">
        <f>SUM(AD5,AF5,AH5,AJ5,AL5,AN5,AP5,AR5,AT5,AV5)</f>
        <v>0.66</v>
      </c>
      <c r="AY5" s="111">
        <f>AW5+AX5</f>
        <v>0.66</v>
      </c>
    </row>
    <row r="6" spans="1:51" s="82" customFormat="1" ht="12.75" x14ac:dyDescent="0.25">
      <c r="A6" s="91" t="s">
        <v>120</v>
      </c>
      <c r="B6" s="105">
        <v>4</v>
      </c>
      <c r="C6" s="106">
        <v>1</v>
      </c>
      <c r="D6" s="106">
        <v>5</v>
      </c>
      <c r="E6" s="116">
        <v>0.5</v>
      </c>
      <c r="F6" s="107">
        <v>0</v>
      </c>
      <c r="G6" s="116">
        <v>0.5</v>
      </c>
      <c r="H6" s="107">
        <v>0</v>
      </c>
      <c r="I6" s="116">
        <v>1</v>
      </c>
      <c r="J6" s="107">
        <v>0</v>
      </c>
      <c r="K6" s="116">
        <v>1</v>
      </c>
      <c r="L6" s="107">
        <v>0</v>
      </c>
      <c r="M6" s="109">
        <v>1</v>
      </c>
      <c r="N6" s="109">
        <v>0</v>
      </c>
      <c r="O6" s="107">
        <v>0</v>
      </c>
      <c r="P6" s="107">
        <v>0</v>
      </c>
      <c r="Q6" s="107">
        <v>0</v>
      </c>
      <c r="R6" s="107">
        <v>0.5</v>
      </c>
      <c r="S6" s="107">
        <v>0</v>
      </c>
      <c r="T6" s="107">
        <v>2</v>
      </c>
      <c r="U6" s="107">
        <v>0</v>
      </c>
      <c r="V6" s="107">
        <v>0.5</v>
      </c>
      <c r="W6" s="107">
        <v>0</v>
      </c>
      <c r="X6" s="107">
        <v>1</v>
      </c>
      <c r="Y6" s="110"/>
      <c r="Z6" s="111">
        <f t="shared" ref="Z6:AA32" si="0">SUM(E6,G6,I6,K6,M6,O6,Q6,S6,U6,W6)</f>
        <v>4</v>
      </c>
      <c r="AA6" s="111">
        <f t="shared" si="0"/>
        <v>4</v>
      </c>
      <c r="AB6" s="111">
        <f t="shared" ref="AB6:AB32" si="1">Z6+AA6</f>
        <v>8</v>
      </c>
      <c r="AC6" s="107">
        <v>0</v>
      </c>
      <c r="AD6" s="116">
        <v>1</v>
      </c>
      <c r="AE6" s="107">
        <v>0</v>
      </c>
      <c r="AF6" s="116">
        <v>0</v>
      </c>
      <c r="AG6" s="107">
        <v>0</v>
      </c>
      <c r="AH6" s="116">
        <v>0.75</v>
      </c>
      <c r="AI6" s="107">
        <v>0</v>
      </c>
      <c r="AJ6" s="116">
        <v>0.16</v>
      </c>
      <c r="AK6" s="107">
        <v>0</v>
      </c>
      <c r="AL6" s="117"/>
      <c r="AM6" s="107">
        <v>0</v>
      </c>
      <c r="AN6" s="117"/>
      <c r="AO6" s="107">
        <v>0</v>
      </c>
      <c r="AP6" s="117"/>
      <c r="AQ6" s="107">
        <v>0</v>
      </c>
      <c r="AR6" s="117"/>
      <c r="AS6" s="107">
        <v>0</v>
      </c>
      <c r="AT6" s="117"/>
      <c r="AU6" s="107">
        <v>0</v>
      </c>
      <c r="AV6" s="117"/>
      <c r="AW6" s="111">
        <f t="shared" ref="AW6:AX32" si="2">SUM(AC6,AE6,AG6,AI6,AK6,AM6,AO6,AQ6,AS6,AU6)</f>
        <v>0</v>
      </c>
      <c r="AX6" s="111">
        <f t="shared" si="2"/>
        <v>1.91</v>
      </c>
      <c r="AY6" s="111">
        <f t="shared" ref="AY6:AY32" si="3">AW6+AX6</f>
        <v>1.91</v>
      </c>
    </row>
    <row r="7" spans="1:51" s="82" customFormat="1" ht="12.75" x14ac:dyDescent="0.25">
      <c r="A7" s="91" t="s">
        <v>121</v>
      </c>
      <c r="B7" s="105">
        <v>3.5</v>
      </c>
      <c r="C7" s="106">
        <v>2</v>
      </c>
      <c r="D7" s="106">
        <v>5.5</v>
      </c>
      <c r="E7" s="116">
        <v>0.5</v>
      </c>
      <c r="F7" s="107">
        <v>0</v>
      </c>
      <c r="G7" s="116">
        <v>0.5</v>
      </c>
      <c r="H7" s="107">
        <v>0</v>
      </c>
      <c r="I7" s="116">
        <v>1</v>
      </c>
      <c r="J7" s="107">
        <v>0</v>
      </c>
      <c r="K7" s="116">
        <v>1</v>
      </c>
      <c r="L7" s="107">
        <v>0</v>
      </c>
      <c r="M7" s="109">
        <v>0.5</v>
      </c>
      <c r="N7" s="109">
        <v>0</v>
      </c>
      <c r="O7" s="107">
        <v>0</v>
      </c>
      <c r="P7" s="107">
        <v>0</v>
      </c>
      <c r="Q7" s="107">
        <v>0</v>
      </c>
      <c r="R7" s="107">
        <v>1</v>
      </c>
      <c r="S7" s="107">
        <v>0</v>
      </c>
      <c r="T7" s="107">
        <v>2</v>
      </c>
      <c r="U7" s="107">
        <v>0</v>
      </c>
      <c r="V7" s="107">
        <v>1</v>
      </c>
      <c r="W7" s="107">
        <v>0</v>
      </c>
      <c r="X7" s="107">
        <v>2</v>
      </c>
      <c r="Y7" s="110"/>
      <c r="Z7" s="111">
        <f t="shared" si="0"/>
        <v>3.5</v>
      </c>
      <c r="AA7" s="111">
        <f t="shared" si="0"/>
        <v>6</v>
      </c>
      <c r="AB7" s="111">
        <f t="shared" si="1"/>
        <v>9.5</v>
      </c>
      <c r="AC7" s="107">
        <v>0</v>
      </c>
      <c r="AD7" s="116">
        <v>1</v>
      </c>
      <c r="AE7" s="107">
        <v>0</v>
      </c>
      <c r="AF7" s="116">
        <v>0</v>
      </c>
      <c r="AG7" s="107">
        <v>0</v>
      </c>
      <c r="AH7" s="116">
        <v>1</v>
      </c>
      <c r="AI7" s="107">
        <v>0</v>
      </c>
      <c r="AJ7" s="116">
        <v>0.16</v>
      </c>
      <c r="AK7" s="107">
        <v>0</v>
      </c>
      <c r="AL7" s="117"/>
      <c r="AM7" s="107">
        <v>0</v>
      </c>
      <c r="AN7" s="117"/>
      <c r="AO7" s="107">
        <v>0</v>
      </c>
      <c r="AP7" s="117"/>
      <c r="AQ7" s="107">
        <v>0</v>
      </c>
      <c r="AR7" s="117"/>
      <c r="AS7" s="107">
        <v>0</v>
      </c>
      <c r="AT7" s="117"/>
      <c r="AU7" s="107">
        <v>0</v>
      </c>
      <c r="AV7" s="117"/>
      <c r="AW7" s="111">
        <f t="shared" si="2"/>
        <v>0</v>
      </c>
      <c r="AX7" s="111">
        <f t="shared" si="2"/>
        <v>2.16</v>
      </c>
      <c r="AY7" s="111">
        <f t="shared" si="3"/>
        <v>2.16</v>
      </c>
    </row>
    <row r="8" spans="1:51" s="82" customFormat="1" ht="12.75" x14ac:dyDescent="0.25">
      <c r="A8" s="91" t="s">
        <v>122</v>
      </c>
      <c r="B8" s="105">
        <v>3.25</v>
      </c>
      <c r="C8" s="106">
        <v>2.25</v>
      </c>
      <c r="D8" s="106">
        <v>5.5</v>
      </c>
      <c r="E8" s="116">
        <v>0.5</v>
      </c>
      <c r="F8" s="107">
        <v>0</v>
      </c>
      <c r="G8" s="116">
        <v>0.5</v>
      </c>
      <c r="H8" s="107">
        <v>0</v>
      </c>
      <c r="I8" s="116">
        <v>0.5</v>
      </c>
      <c r="J8" s="107">
        <v>0</v>
      </c>
      <c r="K8" s="116">
        <v>1</v>
      </c>
      <c r="L8" s="107">
        <v>0</v>
      </c>
      <c r="M8" s="109">
        <v>0.75</v>
      </c>
      <c r="N8" s="109">
        <v>0</v>
      </c>
      <c r="O8" s="107">
        <v>0</v>
      </c>
      <c r="P8" s="107">
        <v>0</v>
      </c>
      <c r="Q8" s="107">
        <v>0</v>
      </c>
      <c r="R8" s="107">
        <v>1</v>
      </c>
      <c r="S8" s="107">
        <v>0</v>
      </c>
      <c r="T8" s="107">
        <v>1</v>
      </c>
      <c r="U8" s="107">
        <v>0</v>
      </c>
      <c r="V8" s="107">
        <v>1</v>
      </c>
      <c r="W8" s="107">
        <v>0</v>
      </c>
      <c r="X8" s="107">
        <v>1</v>
      </c>
      <c r="Y8" s="110"/>
      <c r="Z8" s="111">
        <f t="shared" si="0"/>
        <v>3.25</v>
      </c>
      <c r="AA8" s="111">
        <f t="shared" si="0"/>
        <v>4</v>
      </c>
      <c r="AB8" s="111">
        <f t="shared" si="1"/>
        <v>7.25</v>
      </c>
      <c r="AC8" s="107">
        <v>0</v>
      </c>
      <c r="AD8" s="116">
        <v>0</v>
      </c>
      <c r="AE8" s="107">
        <v>0</v>
      </c>
      <c r="AF8" s="116">
        <v>0.5</v>
      </c>
      <c r="AG8" s="107">
        <v>0</v>
      </c>
      <c r="AH8" s="116">
        <v>0.25</v>
      </c>
      <c r="AI8" s="107">
        <v>0</v>
      </c>
      <c r="AJ8" s="116">
        <v>0.03</v>
      </c>
      <c r="AK8" s="107">
        <v>0</v>
      </c>
      <c r="AL8" s="117"/>
      <c r="AM8" s="107">
        <v>0</v>
      </c>
      <c r="AN8" s="117"/>
      <c r="AO8" s="107">
        <v>0</v>
      </c>
      <c r="AP8" s="117"/>
      <c r="AQ8" s="107">
        <v>0</v>
      </c>
      <c r="AR8" s="117"/>
      <c r="AS8" s="107">
        <v>0</v>
      </c>
      <c r="AT8" s="117"/>
      <c r="AU8" s="107">
        <v>0</v>
      </c>
      <c r="AV8" s="117"/>
      <c r="AW8" s="111">
        <f t="shared" si="2"/>
        <v>0</v>
      </c>
      <c r="AX8" s="111">
        <f t="shared" si="2"/>
        <v>0.78</v>
      </c>
      <c r="AY8" s="111">
        <f t="shared" si="3"/>
        <v>0.78</v>
      </c>
    </row>
    <row r="9" spans="1:51" s="82" customFormat="1" ht="12.75" x14ac:dyDescent="0.25">
      <c r="A9" s="118" t="s">
        <v>123</v>
      </c>
      <c r="B9" s="105">
        <v>3.5</v>
      </c>
      <c r="C9" s="106">
        <v>2</v>
      </c>
      <c r="D9" s="105">
        <v>5.5</v>
      </c>
      <c r="E9" s="116">
        <v>0.5</v>
      </c>
      <c r="F9" s="107">
        <v>0</v>
      </c>
      <c r="G9" s="116">
        <v>0.5</v>
      </c>
      <c r="H9" s="107">
        <v>0</v>
      </c>
      <c r="I9" s="116">
        <v>1</v>
      </c>
      <c r="J9" s="107">
        <v>0</v>
      </c>
      <c r="K9" s="116">
        <v>0.5</v>
      </c>
      <c r="L9" s="107">
        <v>0</v>
      </c>
      <c r="M9" s="116">
        <v>0.5</v>
      </c>
      <c r="N9" s="109">
        <v>0</v>
      </c>
      <c r="O9" s="107">
        <v>0</v>
      </c>
      <c r="P9" s="107">
        <v>0</v>
      </c>
      <c r="Q9" s="107">
        <v>0</v>
      </c>
      <c r="R9" s="107">
        <v>1.5</v>
      </c>
      <c r="S9" s="107">
        <v>0</v>
      </c>
      <c r="T9" s="107">
        <v>2</v>
      </c>
      <c r="U9" s="107">
        <v>0</v>
      </c>
      <c r="V9" s="107">
        <v>2</v>
      </c>
      <c r="W9" s="107">
        <v>0</v>
      </c>
      <c r="X9" s="107">
        <v>2</v>
      </c>
      <c r="Y9" s="110"/>
      <c r="Z9" s="111">
        <f t="shared" si="0"/>
        <v>3</v>
      </c>
      <c r="AA9" s="111">
        <f t="shared" si="0"/>
        <v>7.5</v>
      </c>
      <c r="AB9" s="111">
        <f t="shared" si="1"/>
        <v>10.5</v>
      </c>
      <c r="AC9" s="107">
        <v>0</v>
      </c>
      <c r="AD9" s="116">
        <v>1</v>
      </c>
      <c r="AE9" s="107">
        <v>0</v>
      </c>
      <c r="AF9" s="116">
        <v>2</v>
      </c>
      <c r="AG9" s="107">
        <v>0</v>
      </c>
      <c r="AH9" s="116">
        <v>2</v>
      </c>
      <c r="AI9" s="107">
        <v>0</v>
      </c>
      <c r="AJ9" s="116">
        <v>2</v>
      </c>
      <c r="AK9" s="107">
        <v>0</v>
      </c>
      <c r="AL9" s="117"/>
      <c r="AM9" s="107">
        <v>0</v>
      </c>
      <c r="AN9" s="117"/>
      <c r="AO9" s="107">
        <v>0</v>
      </c>
      <c r="AP9" s="117"/>
      <c r="AQ9" s="107">
        <v>0</v>
      </c>
      <c r="AR9" s="117"/>
      <c r="AS9" s="107">
        <v>0</v>
      </c>
      <c r="AT9" s="117"/>
      <c r="AU9" s="107">
        <v>0</v>
      </c>
      <c r="AV9" s="117"/>
      <c r="AW9" s="111">
        <f t="shared" si="2"/>
        <v>0</v>
      </c>
      <c r="AX9" s="111">
        <f t="shared" si="2"/>
        <v>7</v>
      </c>
      <c r="AY9" s="111">
        <f t="shared" si="3"/>
        <v>7</v>
      </c>
    </row>
    <row r="10" spans="1:51" s="82" customFormat="1" ht="12.75" x14ac:dyDescent="0.25">
      <c r="A10" s="91" t="s">
        <v>124</v>
      </c>
      <c r="B10" s="105">
        <v>6.25</v>
      </c>
      <c r="C10" s="106">
        <v>4</v>
      </c>
      <c r="D10" s="105">
        <v>10.25</v>
      </c>
      <c r="E10" s="107">
        <v>1</v>
      </c>
      <c r="F10" s="107">
        <v>0</v>
      </c>
      <c r="G10" s="107">
        <v>1</v>
      </c>
      <c r="H10" s="107">
        <v>0</v>
      </c>
      <c r="I10" s="107">
        <v>1</v>
      </c>
      <c r="J10" s="107">
        <v>0</v>
      </c>
      <c r="K10" s="107">
        <v>1.5</v>
      </c>
      <c r="L10" s="107">
        <v>0</v>
      </c>
      <c r="M10" s="108">
        <v>1.75</v>
      </c>
      <c r="N10" s="109">
        <v>0</v>
      </c>
      <c r="O10" s="107">
        <v>0</v>
      </c>
      <c r="P10" s="107">
        <v>2</v>
      </c>
      <c r="Q10" s="107">
        <v>0</v>
      </c>
      <c r="R10" s="107">
        <v>1.5</v>
      </c>
      <c r="S10" s="107">
        <v>0</v>
      </c>
      <c r="T10" s="107">
        <v>2</v>
      </c>
      <c r="U10" s="107">
        <v>0</v>
      </c>
      <c r="V10" s="107">
        <v>1</v>
      </c>
      <c r="W10" s="107">
        <v>0</v>
      </c>
      <c r="X10" s="107">
        <v>2</v>
      </c>
      <c r="Y10" s="110"/>
      <c r="Z10" s="111">
        <f t="shared" si="0"/>
        <v>6.25</v>
      </c>
      <c r="AA10" s="111">
        <f t="shared" si="0"/>
        <v>8.5</v>
      </c>
      <c r="AB10" s="111">
        <f t="shared" si="1"/>
        <v>14.75</v>
      </c>
      <c r="AC10" s="107">
        <v>0</v>
      </c>
      <c r="AD10" s="116">
        <v>1</v>
      </c>
      <c r="AE10" s="107">
        <v>0</v>
      </c>
      <c r="AF10" s="116">
        <v>0</v>
      </c>
      <c r="AG10" s="107">
        <v>0</v>
      </c>
      <c r="AH10" s="116">
        <v>1</v>
      </c>
      <c r="AI10" s="107">
        <v>0</v>
      </c>
      <c r="AJ10" s="116">
        <v>0.5</v>
      </c>
      <c r="AK10" s="107">
        <v>0</v>
      </c>
      <c r="AL10" s="117"/>
      <c r="AM10" s="107">
        <v>0</v>
      </c>
      <c r="AN10" s="117"/>
      <c r="AO10" s="107">
        <v>0</v>
      </c>
      <c r="AP10" s="117"/>
      <c r="AQ10" s="107">
        <v>0</v>
      </c>
      <c r="AR10" s="117"/>
      <c r="AS10" s="107">
        <v>0</v>
      </c>
      <c r="AT10" s="117"/>
      <c r="AU10" s="107">
        <v>0</v>
      </c>
      <c r="AV10" s="117"/>
      <c r="AW10" s="111">
        <f t="shared" si="2"/>
        <v>0</v>
      </c>
      <c r="AX10" s="111">
        <f t="shared" si="2"/>
        <v>2.5</v>
      </c>
      <c r="AY10" s="111">
        <f t="shared" si="3"/>
        <v>2.5</v>
      </c>
    </row>
    <row r="11" spans="1:51" s="82" customFormat="1" ht="12.75" x14ac:dyDescent="0.25">
      <c r="A11" s="91" t="s">
        <v>125</v>
      </c>
      <c r="B11" s="105">
        <v>6</v>
      </c>
      <c r="C11" s="106">
        <v>3.25</v>
      </c>
      <c r="D11" s="106">
        <v>9.25</v>
      </c>
      <c r="E11" s="116">
        <v>1</v>
      </c>
      <c r="F11" s="107">
        <v>0</v>
      </c>
      <c r="G11" s="116">
        <v>1</v>
      </c>
      <c r="H11" s="107">
        <v>0</v>
      </c>
      <c r="I11" s="116">
        <v>1</v>
      </c>
      <c r="J11" s="107">
        <v>0</v>
      </c>
      <c r="K11" s="116">
        <v>1</v>
      </c>
      <c r="L11" s="107">
        <v>0</v>
      </c>
      <c r="M11" s="116">
        <v>2</v>
      </c>
      <c r="N11" s="109">
        <v>0</v>
      </c>
      <c r="O11" s="107">
        <v>0</v>
      </c>
      <c r="P11" s="107">
        <v>2</v>
      </c>
      <c r="Q11" s="107">
        <v>0</v>
      </c>
      <c r="R11" s="107">
        <v>1</v>
      </c>
      <c r="S11" s="107">
        <v>0</v>
      </c>
      <c r="T11" s="107">
        <v>2</v>
      </c>
      <c r="U11" s="107">
        <v>0</v>
      </c>
      <c r="V11" s="107">
        <v>1</v>
      </c>
      <c r="W11" s="107">
        <v>0</v>
      </c>
      <c r="X11" s="107">
        <v>2</v>
      </c>
      <c r="Y11" s="110"/>
      <c r="Z11" s="111">
        <f t="shared" si="0"/>
        <v>6</v>
      </c>
      <c r="AA11" s="111">
        <f t="shared" si="0"/>
        <v>8</v>
      </c>
      <c r="AB11" s="111">
        <f t="shared" si="1"/>
        <v>14</v>
      </c>
      <c r="AC11" s="107">
        <v>0</v>
      </c>
      <c r="AD11" s="116">
        <v>1</v>
      </c>
      <c r="AE11" s="107">
        <v>0</v>
      </c>
      <c r="AF11" s="116">
        <v>2</v>
      </c>
      <c r="AG11" s="107">
        <v>0</v>
      </c>
      <c r="AH11" s="116">
        <v>0</v>
      </c>
      <c r="AI11" s="107">
        <v>0</v>
      </c>
      <c r="AJ11" s="116">
        <v>1</v>
      </c>
      <c r="AK11" s="107">
        <v>0</v>
      </c>
      <c r="AL11" s="117"/>
      <c r="AM11" s="107">
        <v>0</v>
      </c>
      <c r="AN11" s="117"/>
      <c r="AO11" s="107">
        <v>0</v>
      </c>
      <c r="AP11" s="117"/>
      <c r="AQ11" s="107">
        <v>0</v>
      </c>
      <c r="AR11" s="117"/>
      <c r="AS11" s="107">
        <v>0</v>
      </c>
      <c r="AT11" s="117"/>
      <c r="AU11" s="107">
        <v>0</v>
      </c>
      <c r="AV11" s="117"/>
      <c r="AW11" s="111">
        <f t="shared" si="2"/>
        <v>0</v>
      </c>
      <c r="AX11" s="111">
        <f t="shared" si="2"/>
        <v>4</v>
      </c>
      <c r="AY11" s="111">
        <f t="shared" si="3"/>
        <v>4</v>
      </c>
    </row>
    <row r="12" spans="1:51" s="82" customFormat="1" ht="12.75" x14ac:dyDescent="0.2">
      <c r="A12" s="91" t="s">
        <v>126</v>
      </c>
      <c r="B12" s="105">
        <v>4</v>
      </c>
      <c r="C12" s="106">
        <v>1.75</v>
      </c>
      <c r="D12" s="106">
        <v>5.75</v>
      </c>
      <c r="E12" s="116">
        <v>1</v>
      </c>
      <c r="F12" s="107">
        <v>0</v>
      </c>
      <c r="G12" s="116">
        <v>1</v>
      </c>
      <c r="H12" s="107">
        <v>0</v>
      </c>
      <c r="I12" s="116">
        <v>1</v>
      </c>
      <c r="J12" s="107">
        <v>0</v>
      </c>
      <c r="K12" s="116">
        <v>1</v>
      </c>
      <c r="L12" s="107">
        <v>0</v>
      </c>
      <c r="M12" s="109">
        <v>0</v>
      </c>
      <c r="N12" s="119">
        <v>0.5</v>
      </c>
      <c r="O12" s="107">
        <v>0</v>
      </c>
      <c r="P12" s="107">
        <v>0</v>
      </c>
      <c r="Q12" s="107">
        <v>0</v>
      </c>
      <c r="R12" s="107">
        <v>0.75</v>
      </c>
      <c r="S12" s="107">
        <v>0</v>
      </c>
      <c r="T12" s="107">
        <v>0</v>
      </c>
      <c r="U12" s="107">
        <v>0</v>
      </c>
      <c r="V12" s="107">
        <v>1</v>
      </c>
      <c r="W12" s="107">
        <v>0</v>
      </c>
      <c r="X12" s="107">
        <v>0</v>
      </c>
      <c r="Y12" s="110"/>
      <c r="Z12" s="111">
        <f t="shared" si="0"/>
        <v>4</v>
      </c>
      <c r="AA12" s="111">
        <f t="shared" si="0"/>
        <v>2.25</v>
      </c>
      <c r="AB12" s="111">
        <f t="shared" si="1"/>
        <v>6.25</v>
      </c>
      <c r="AC12" s="107">
        <v>0</v>
      </c>
      <c r="AD12" s="116">
        <v>0</v>
      </c>
      <c r="AE12" s="107">
        <v>0</v>
      </c>
      <c r="AF12" s="116">
        <v>1</v>
      </c>
      <c r="AG12" s="107">
        <v>0</v>
      </c>
      <c r="AH12" s="116">
        <v>0</v>
      </c>
      <c r="AI12" s="107">
        <v>0</v>
      </c>
      <c r="AJ12" s="116">
        <v>0.4</v>
      </c>
      <c r="AK12" s="107">
        <v>0</v>
      </c>
      <c r="AL12" s="117"/>
      <c r="AM12" s="107">
        <v>0</v>
      </c>
      <c r="AN12" s="117"/>
      <c r="AO12" s="107">
        <v>0</v>
      </c>
      <c r="AP12" s="117"/>
      <c r="AQ12" s="107">
        <v>0</v>
      </c>
      <c r="AR12" s="117"/>
      <c r="AS12" s="107">
        <v>0</v>
      </c>
      <c r="AT12" s="117"/>
      <c r="AU12" s="107">
        <v>0</v>
      </c>
      <c r="AV12" s="117"/>
      <c r="AW12" s="111">
        <f t="shared" si="2"/>
        <v>0</v>
      </c>
      <c r="AX12" s="111">
        <f t="shared" si="2"/>
        <v>1.4</v>
      </c>
      <c r="AY12" s="111">
        <f t="shared" si="3"/>
        <v>1.4</v>
      </c>
    </row>
    <row r="13" spans="1:51" s="82" customFormat="1" ht="12.75" x14ac:dyDescent="0.25">
      <c r="A13" s="91" t="s">
        <v>127</v>
      </c>
      <c r="B13" s="105">
        <v>7</v>
      </c>
      <c r="C13" s="106">
        <v>5</v>
      </c>
      <c r="D13" s="106">
        <v>12</v>
      </c>
      <c r="E13" s="116">
        <v>1</v>
      </c>
      <c r="F13" s="107">
        <v>0</v>
      </c>
      <c r="G13" s="116">
        <v>1</v>
      </c>
      <c r="H13" s="107">
        <v>0</v>
      </c>
      <c r="I13" s="116">
        <v>1.5</v>
      </c>
      <c r="J13" s="107">
        <v>0</v>
      </c>
      <c r="K13" s="116">
        <v>2</v>
      </c>
      <c r="L13" s="107">
        <v>0</v>
      </c>
      <c r="M13" s="109">
        <v>1.5</v>
      </c>
      <c r="N13" s="109">
        <v>0</v>
      </c>
      <c r="O13" s="107">
        <v>0</v>
      </c>
      <c r="P13" s="107">
        <v>2</v>
      </c>
      <c r="Q13" s="107">
        <v>0</v>
      </c>
      <c r="R13" s="107">
        <v>2</v>
      </c>
      <c r="S13" s="107">
        <v>0</v>
      </c>
      <c r="T13" s="107">
        <v>2</v>
      </c>
      <c r="U13" s="107">
        <v>0</v>
      </c>
      <c r="V13" s="107">
        <v>2</v>
      </c>
      <c r="W13" s="107">
        <v>0</v>
      </c>
      <c r="X13" s="107">
        <v>2</v>
      </c>
      <c r="Y13" s="110"/>
      <c r="Z13" s="111">
        <f t="shared" si="0"/>
        <v>7</v>
      </c>
      <c r="AA13" s="111">
        <f t="shared" si="0"/>
        <v>10</v>
      </c>
      <c r="AB13" s="111">
        <f t="shared" si="1"/>
        <v>17</v>
      </c>
      <c r="AC13" s="107">
        <v>0</v>
      </c>
      <c r="AD13" s="116">
        <v>1</v>
      </c>
      <c r="AE13" s="107">
        <v>0</v>
      </c>
      <c r="AF13" s="116">
        <v>0</v>
      </c>
      <c r="AG13" s="107">
        <v>0</v>
      </c>
      <c r="AH13" s="116">
        <v>2</v>
      </c>
      <c r="AI13" s="107">
        <v>0</v>
      </c>
      <c r="AJ13" s="116">
        <v>0.4</v>
      </c>
      <c r="AK13" s="107">
        <v>0</v>
      </c>
      <c r="AL13" s="117"/>
      <c r="AM13" s="107">
        <v>0</v>
      </c>
      <c r="AN13" s="117"/>
      <c r="AO13" s="107">
        <v>0</v>
      </c>
      <c r="AP13" s="117"/>
      <c r="AQ13" s="107">
        <v>0</v>
      </c>
      <c r="AR13" s="117"/>
      <c r="AS13" s="107">
        <v>0</v>
      </c>
      <c r="AT13" s="117"/>
      <c r="AU13" s="107">
        <v>0</v>
      </c>
      <c r="AV13" s="117"/>
      <c r="AW13" s="111">
        <f t="shared" si="2"/>
        <v>0</v>
      </c>
      <c r="AX13" s="111">
        <f t="shared" si="2"/>
        <v>3.4</v>
      </c>
      <c r="AY13" s="111">
        <f t="shared" si="3"/>
        <v>3.4</v>
      </c>
    </row>
    <row r="14" spans="1:51" s="82" customFormat="1" ht="12.75" x14ac:dyDescent="0.25">
      <c r="A14" s="91" t="s">
        <v>128</v>
      </c>
      <c r="B14" s="105">
        <v>7.5</v>
      </c>
      <c r="C14" s="106">
        <v>4.5</v>
      </c>
      <c r="D14" s="106">
        <v>12</v>
      </c>
      <c r="E14" s="107">
        <v>1</v>
      </c>
      <c r="F14" s="107">
        <v>0</v>
      </c>
      <c r="G14" s="107">
        <v>1</v>
      </c>
      <c r="H14" s="107">
        <v>0</v>
      </c>
      <c r="I14" s="107">
        <v>2</v>
      </c>
      <c r="J14" s="107">
        <v>0</v>
      </c>
      <c r="K14" s="107">
        <v>2</v>
      </c>
      <c r="L14" s="107">
        <v>0</v>
      </c>
      <c r="M14" s="108">
        <v>1</v>
      </c>
      <c r="N14" s="109">
        <v>0</v>
      </c>
      <c r="O14" s="107">
        <v>0</v>
      </c>
      <c r="P14" s="107">
        <v>2</v>
      </c>
      <c r="Q14" s="107">
        <v>0</v>
      </c>
      <c r="R14" s="107">
        <v>2</v>
      </c>
      <c r="S14" s="107">
        <v>0</v>
      </c>
      <c r="T14" s="107">
        <v>2</v>
      </c>
      <c r="U14" s="107">
        <v>0</v>
      </c>
      <c r="V14" s="107">
        <v>1</v>
      </c>
      <c r="W14" s="107">
        <v>0</v>
      </c>
      <c r="X14" s="107">
        <v>0</v>
      </c>
      <c r="Y14" s="110"/>
      <c r="Z14" s="111">
        <f t="shared" si="0"/>
        <v>7</v>
      </c>
      <c r="AA14" s="111">
        <f t="shared" si="0"/>
        <v>7</v>
      </c>
      <c r="AB14" s="111">
        <f t="shared" si="1"/>
        <v>14</v>
      </c>
      <c r="AC14" s="107">
        <v>0</v>
      </c>
      <c r="AD14" s="116">
        <v>1</v>
      </c>
      <c r="AE14" s="107">
        <v>0</v>
      </c>
      <c r="AF14" s="116">
        <v>1</v>
      </c>
      <c r="AG14" s="107">
        <v>0</v>
      </c>
      <c r="AH14" s="116">
        <v>0</v>
      </c>
      <c r="AI14" s="107">
        <v>0</v>
      </c>
      <c r="AJ14" s="116">
        <v>0.5</v>
      </c>
      <c r="AK14" s="107">
        <v>0</v>
      </c>
      <c r="AL14" s="117"/>
      <c r="AM14" s="107">
        <v>0</v>
      </c>
      <c r="AN14" s="117"/>
      <c r="AO14" s="107">
        <v>0</v>
      </c>
      <c r="AP14" s="117"/>
      <c r="AQ14" s="107">
        <v>0</v>
      </c>
      <c r="AR14" s="117"/>
      <c r="AS14" s="107">
        <v>0</v>
      </c>
      <c r="AT14" s="117"/>
      <c r="AU14" s="107">
        <v>0</v>
      </c>
      <c r="AV14" s="117"/>
      <c r="AW14" s="111">
        <f t="shared" si="2"/>
        <v>0</v>
      </c>
      <c r="AX14" s="111">
        <f t="shared" si="2"/>
        <v>2.5</v>
      </c>
      <c r="AY14" s="111">
        <f t="shared" si="3"/>
        <v>2.5</v>
      </c>
    </row>
    <row r="15" spans="1:51" s="82" customFormat="1" ht="12.75" x14ac:dyDescent="0.25">
      <c r="A15" s="91" t="s">
        <v>129</v>
      </c>
      <c r="B15" s="105">
        <v>6</v>
      </c>
      <c r="C15" s="106">
        <v>3.25</v>
      </c>
      <c r="D15" s="106">
        <v>9.25</v>
      </c>
      <c r="E15" s="116">
        <v>1</v>
      </c>
      <c r="F15" s="107">
        <v>0</v>
      </c>
      <c r="G15" s="116">
        <v>1</v>
      </c>
      <c r="H15" s="107">
        <v>0</v>
      </c>
      <c r="I15" s="116">
        <v>2</v>
      </c>
      <c r="J15" s="107">
        <v>0</v>
      </c>
      <c r="K15" s="116">
        <v>1</v>
      </c>
      <c r="L15" s="107">
        <v>0</v>
      </c>
      <c r="M15" s="109">
        <v>1</v>
      </c>
      <c r="N15" s="109">
        <v>0</v>
      </c>
      <c r="O15" s="107">
        <v>0</v>
      </c>
      <c r="P15" s="107">
        <v>2</v>
      </c>
      <c r="Q15" s="107">
        <v>0</v>
      </c>
      <c r="R15" s="107">
        <v>1</v>
      </c>
      <c r="S15" s="107">
        <v>0</v>
      </c>
      <c r="T15" s="107">
        <v>2</v>
      </c>
      <c r="U15" s="107">
        <v>0</v>
      </c>
      <c r="V15" s="107">
        <v>1.25</v>
      </c>
      <c r="W15" s="107">
        <v>0</v>
      </c>
      <c r="X15" s="107">
        <v>2</v>
      </c>
      <c r="Y15" s="110"/>
      <c r="Z15" s="111">
        <f t="shared" si="0"/>
        <v>6</v>
      </c>
      <c r="AA15" s="111">
        <f t="shared" si="0"/>
        <v>8.25</v>
      </c>
      <c r="AB15" s="111">
        <f t="shared" si="1"/>
        <v>14.25</v>
      </c>
      <c r="AC15" s="107">
        <v>0</v>
      </c>
      <c r="AD15" s="116">
        <v>1</v>
      </c>
      <c r="AE15" s="107">
        <v>0</v>
      </c>
      <c r="AF15" s="116">
        <v>2</v>
      </c>
      <c r="AG15" s="107">
        <v>0</v>
      </c>
      <c r="AH15" s="116">
        <v>2</v>
      </c>
      <c r="AI15" s="107">
        <v>0</v>
      </c>
      <c r="AJ15" s="116">
        <v>1.7</v>
      </c>
      <c r="AK15" s="107">
        <v>0</v>
      </c>
      <c r="AL15" s="117"/>
      <c r="AM15" s="107">
        <v>0</v>
      </c>
      <c r="AN15" s="117"/>
      <c r="AO15" s="107">
        <v>0</v>
      </c>
      <c r="AP15" s="117"/>
      <c r="AQ15" s="107">
        <v>0</v>
      </c>
      <c r="AR15" s="117"/>
      <c r="AS15" s="107">
        <v>0</v>
      </c>
      <c r="AT15" s="117"/>
      <c r="AU15" s="107">
        <v>0</v>
      </c>
      <c r="AV15" s="117"/>
      <c r="AW15" s="111">
        <f t="shared" si="2"/>
        <v>0</v>
      </c>
      <c r="AX15" s="111">
        <f t="shared" si="2"/>
        <v>6.7</v>
      </c>
      <c r="AY15" s="111">
        <f t="shared" si="3"/>
        <v>6.7</v>
      </c>
    </row>
    <row r="16" spans="1:51" s="82" customFormat="1" ht="12.75" x14ac:dyDescent="0.25">
      <c r="A16" s="91" t="s">
        <v>130</v>
      </c>
      <c r="B16" s="105">
        <v>9</v>
      </c>
      <c r="C16" s="106">
        <v>5</v>
      </c>
      <c r="D16" s="106">
        <v>14</v>
      </c>
      <c r="E16" s="116">
        <v>1</v>
      </c>
      <c r="F16" s="107">
        <v>0</v>
      </c>
      <c r="G16" s="116">
        <v>2</v>
      </c>
      <c r="H16" s="107">
        <v>0</v>
      </c>
      <c r="I16" s="116">
        <v>2</v>
      </c>
      <c r="J16" s="107">
        <v>0</v>
      </c>
      <c r="K16" s="116">
        <v>2</v>
      </c>
      <c r="L16" s="107">
        <v>0</v>
      </c>
      <c r="M16" s="109">
        <v>2</v>
      </c>
      <c r="N16" s="109">
        <v>0</v>
      </c>
      <c r="O16" s="107">
        <v>0</v>
      </c>
      <c r="P16" s="107">
        <v>2</v>
      </c>
      <c r="Q16" s="107">
        <v>0</v>
      </c>
      <c r="R16" s="107">
        <v>2</v>
      </c>
      <c r="S16" s="107">
        <v>0</v>
      </c>
      <c r="T16" s="107">
        <v>3</v>
      </c>
      <c r="U16" s="107">
        <v>0</v>
      </c>
      <c r="V16" s="107">
        <v>2</v>
      </c>
      <c r="W16" s="107">
        <v>0</v>
      </c>
      <c r="X16" s="107">
        <v>2</v>
      </c>
      <c r="Y16" s="110"/>
      <c r="Z16" s="111">
        <f t="shared" si="0"/>
        <v>9</v>
      </c>
      <c r="AA16" s="111">
        <f t="shared" si="0"/>
        <v>11</v>
      </c>
      <c r="AB16" s="111">
        <f t="shared" si="1"/>
        <v>20</v>
      </c>
      <c r="AC16" s="107">
        <v>0</v>
      </c>
      <c r="AD16" s="116">
        <v>2</v>
      </c>
      <c r="AE16" s="107">
        <v>0</v>
      </c>
      <c r="AF16" s="116">
        <v>3</v>
      </c>
      <c r="AG16" s="107">
        <v>0</v>
      </c>
      <c r="AH16" s="116">
        <v>3</v>
      </c>
      <c r="AI16" s="107">
        <v>0</v>
      </c>
      <c r="AJ16" s="116">
        <v>2</v>
      </c>
      <c r="AK16" s="107">
        <v>0</v>
      </c>
      <c r="AL16" s="117"/>
      <c r="AM16" s="107">
        <v>0</v>
      </c>
      <c r="AN16" s="117"/>
      <c r="AO16" s="107">
        <v>0</v>
      </c>
      <c r="AP16" s="117"/>
      <c r="AQ16" s="107">
        <v>0</v>
      </c>
      <c r="AR16" s="117"/>
      <c r="AS16" s="107">
        <v>0</v>
      </c>
      <c r="AT16" s="117"/>
      <c r="AU16" s="107">
        <v>0</v>
      </c>
      <c r="AV16" s="117"/>
      <c r="AW16" s="111">
        <f t="shared" si="2"/>
        <v>0</v>
      </c>
      <c r="AX16" s="111">
        <f t="shared" si="2"/>
        <v>10</v>
      </c>
      <c r="AY16" s="111">
        <f t="shared" si="3"/>
        <v>10</v>
      </c>
    </row>
    <row r="17" spans="1:51" s="82" customFormat="1" ht="12.75" x14ac:dyDescent="0.2">
      <c r="A17" s="91" t="s">
        <v>131</v>
      </c>
      <c r="B17" s="105">
        <v>2</v>
      </c>
      <c r="C17" s="106">
        <v>1</v>
      </c>
      <c r="D17" s="106">
        <v>3</v>
      </c>
      <c r="E17" s="116">
        <v>0.5</v>
      </c>
      <c r="F17" s="107">
        <v>0</v>
      </c>
      <c r="G17" s="116">
        <v>0.5</v>
      </c>
      <c r="H17" s="107">
        <v>0</v>
      </c>
      <c r="I17" s="116">
        <v>0.5</v>
      </c>
      <c r="J17" s="107">
        <v>0</v>
      </c>
      <c r="K17" s="116">
        <v>0.5</v>
      </c>
      <c r="L17" s="107">
        <v>0</v>
      </c>
      <c r="M17" s="109">
        <v>0</v>
      </c>
      <c r="N17" s="119">
        <v>0.5</v>
      </c>
      <c r="O17" s="107">
        <v>0</v>
      </c>
      <c r="P17" s="107">
        <v>0</v>
      </c>
      <c r="Q17" s="107">
        <v>0</v>
      </c>
      <c r="R17" s="107">
        <v>0.5</v>
      </c>
      <c r="S17" s="107">
        <v>0</v>
      </c>
      <c r="T17" s="107">
        <v>0</v>
      </c>
      <c r="U17" s="107">
        <v>0</v>
      </c>
      <c r="V17" s="107">
        <v>0.25</v>
      </c>
      <c r="W17" s="107">
        <v>0</v>
      </c>
      <c r="X17" s="107">
        <v>1</v>
      </c>
      <c r="Y17" s="110"/>
      <c r="Z17" s="111">
        <f t="shared" si="0"/>
        <v>2</v>
      </c>
      <c r="AA17" s="111">
        <f t="shared" si="0"/>
        <v>2.25</v>
      </c>
      <c r="AB17" s="111">
        <f t="shared" si="1"/>
        <v>4.25</v>
      </c>
      <c r="AC17" s="107">
        <v>0</v>
      </c>
      <c r="AD17" s="116">
        <v>0</v>
      </c>
      <c r="AE17" s="107">
        <v>0</v>
      </c>
      <c r="AF17" s="116">
        <v>0.5</v>
      </c>
      <c r="AG17" s="107">
        <v>0</v>
      </c>
      <c r="AH17" s="116">
        <v>0</v>
      </c>
      <c r="AI17" s="107">
        <v>0</v>
      </c>
      <c r="AJ17" s="116">
        <v>0.4</v>
      </c>
      <c r="AK17" s="107">
        <v>0</v>
      </c>
      <c r="AL17" s="117"/>
      <c r="AM17" s="107">
        <v>0</v>
      </c>
      <c r="AN17" s="117"/>
      <c r="AO17" s="107">
        <v>0</v>
      </c>
      <c r="AP17" s="117"/>
      <c r="AQ17" s="107">
        <v>0</v>
      </c>
      <c r="AR17" s="117"/>
      <c r="AS17" s="107">
        <v>0</v>
      </c>
      <c r="AT17" s="117"/>
      <c r="AU17" s="107">
        <v>0</v>
      </c>
      <c r="AV17" s="117"/>
      <c r="AW17" s="111">
        <f t="shared" si="2"/>
        <v>0</v>
      </c>
      <c r="AX17" s="111">
        <f t="shared" si="2"/>
        <v>0.9</v>
      </c>
      <c r="AY17" s="111">
        <f t="shared" si="3"/>
        <v>0.9</v>
      </c>
    </row>
    <row r="18" spans="1:51" s="82" customFormat="1" ht="12.75" x14ac:dyDescent="0.2">
      <c r="A18" s="91" t="s">
        <v>132</v>
      </c>
      <c r="B18" s="105">
        <v>4</v>
      </c>
      <c r="C18" s="106">
        <v>2</v>
      </c>
      <c r="D18" s="106">
        <v>6</v>
      </c>
      <c r="E18" s="116">
        <v>1</v>
      </c>
      <c r="F18" s="107">
        <v>0</v>
      </c>
      <c r="G18" s="116">
        <v>1</v>
      </c>
      <c r="H18" s="107">
        <v>0</v>
      </c>
      <c r="I18" s="116">
        <v>1</v>
      </c>
      <c r="J18" s="107">
        <v>0</v>
      </c>
      <c r="K18" s="116">
        <v>1</v>
      </c>
      <c r="L18" s="107">
        <v>0</v>
      </c>
      <c r="M18" s="109">
        <v>0</v>
      </c>
      <c r="N18" s="119">
        <v>0.5</v>
      </c>
      <c r="O18" s="107">
        <v>0</v>
      </c>
      <c r="P18" s="107">
        <v>0</v>
      </c>
      <c r="Q18" s="107">
        <v>0</v>
      </c>
      <c r="R18" s="107">
        <v>1</v>
      </c>
      <c r="S18" s="107">
        <v>0</v>
      </c>
      <c r="T18" s="107">
        <v>1</v>
      </c>
      <c r="U18" s="107">
        <v>0</v>
      </c>
      <c r="V18" s="107">
        <v>1</v>
      </c>
      <c r="W18" s="107">
        <v>0</v>
      </c>
      <c r="X18" s="107">
        <v>2</v>
      </c>
      <c r="Y18" s="110"/>
      <c r="Z18" s="111">
        <f t="shared" si="0"/>
        <v>4</v>
      </c>
      <c r="AA18" s="111">
        <f t="shared" si="0"/>
        <v>5.5</v>
      </c>
      <c r="AB18" s="111">
        <f t="shared" si="1"/>
        <v>9.5</v>
      </c>
      <c r="AC18" s="107">
        <v>0</v>
      </c>
      <c r="AD18" s="116">
        <v>1</v>
      </c>
      <c r="AE18" s="107">
        <v>0</v>
      </c>
      <c r="AF18" s="116">
        <v>0</v>
      </c>
      <c r="AG18" s="107">
        <v>0</v>
      </c>
      <c r="AH18" s="116">
        <v>1</v>
      </c>
      <c r="AI18" s="107">
        <v>0</v>
      </c>
      <c r="AJ18" s="116">
        <v>0.6</v>
      </c>
      <c r="AK18" s="107">
        <v>0</v>
      </c>
      <c r="AL18" s="117"/>
      <c r="AM18" s="107">
        <v>0</v>
      </c>
      <c r="AN18" s="117"/>
      <c r="AO18" s="107">
        <v>0</v>
      </c>
      <c r="AP18" s="117"/>
      <c r="AQ18" s="107">
        <v>0</v>
      </c>
      <c r="AR18" s="117"/>
      <c r="AS18" s="107">
        <v>0</v>
      </c>
      <c r="AT18" s="117"/>
      <c r="AU18" s="107">
        <v>0</v>
      </c>
      <c r="AV18" s="117"/>
      <c r="AW18" s="111">
        <f t="shared" si="2"/>
        <v>0</v>
      </c>
      <c r="AX18" s="111">
        <f t="shared" si="2"/>
        <v>2.6</v>
      </c>
      <c r="AY18" s="111">
        <f t="shared" si="3"/>
        <v>2.6</v>
      </c>
    </row>
    <row r="19" spans="1:51" s="82" customFormat="1" ht="12.75" x14ac:dyDescent="0.25">
      <c r="A19" s="91" t="s">
        <v>133</v>
      </c>
      <c r="B19" s="105">
        <v>6</v>
      </c>
      <c r="C19" s="106">
        <v>2.5</v>
      </c>
      <c r="D19" s="106">
        <v>8.5</v>
      </c>
      <c r="E19" s="116">
        <v>0.5</v>
      </c>
      <c r="F19" s="107">
        <v>0</v>
      </c>
      <c r="G19" s="116">
        <v>1.5</v>
      </c>
      <c r="H19" s="107">
        <v>0</v>
      </c>
      <c r="I19" s="116">
        <v>1</v>
      </c>
      <c r="J19" s="107">
        <v>0</v>
      </c>
      <c r="K19" s="116">
        <v>2</v>
      </c>
      <c r="L19" s="107">
        <v>0</v>
      </c>
      <c r="M19" s="109">
        <v>1</v>
      </c>
      <c r="N19" s="109">
        <v>0</v>
      </c>
      <c r="O19" s="107">
        <v>0</v>
      </c>
      <c r="P19" s="107">
        <v>0</v>
      </c>
      <c r="Q19" s="107">
        <v>0</v>
      </c>
      <c r="R19" s="107">
        <v>1.25</v>
      </c>
      <c r="S19" s="107">
        <v>0</v>
      </c>
      <c r="T19" s="107">
        <v>0</v>
      </c>
      <c r="U19" s="107">
        <v>0</v>
      </c>
      <c r="V19" s="107">
        <v>1.25</v>
      </c>
      <c r="W19" s="107">
        <v>0</v>
      </c>
      <c r="X19" s="107">
        <v>0</v>
      </c>
      <c r="Y19" s="110"/>
      <c r="Z19" s="111">
        <f t="shared" si="0"/>
        <v>6</v>
      </c>
      <c r="AA19" s="111">
        <f t="shared" si="0"/>
        <v>2.5</v>
      </c>
      <c r="AB19" s="111">
        <f t="shared" si="1"/>
        <v>8.5</v>
      </c>
      <c r="AC19" s="107">
        <v>0</v>
      </c>
      <c r="AD19" s="116">
        <v>1</v>
      </c>
      <c r="AE19" s="107">
        <v>0</v>
      </c>
      <c r="AF19" s="116">
        <v>0</v>
      </c>
      <c r="AG19" s="107">
        <v>0</v>
      </c>
      <c r="AH19" s="116">
        <v>0.25</v>
      </c>
      <c r="AI19" s="107">
        <v>0</v>
      </c>
      <c r="AJ19" s="116">
        <v>0.25</v>
      </c>
      <c r="AK19" s="107">
        <v>0</v>
      </c>
      <c r="AL19" s="117"/>
      <c r="AM19" s="107">
        <v>0</v>
      </c>
      <c r="AN19" s="117"/>
      <c r="AO19" s="107">
        <v>0</v>
      </c>
      <c r="AP19" s="117"/>
      <c r="AQ19" s="107">
        <v>0</v>
      </c>
      <c r="AR19" s="117"/>
      <c r="AS19" s="107">
        <v>0</v>
      </c>
      <c r="AT19" s="117"/>
      <c r="AU19" s="107">
        <v>0</v>
      </c>
      <c r="AV19" s="117"/>
      <c r="AW19" s="111">
        <f t="shared" si="2"/>
        <v>0</v>
      </c>
      <c r="AX19" s="111">
        <f t="shared" si="2"/>
        <v>1.5</v>
      </c>
      <c r="AY19" s="111">
        <f t="shared" si="3"/>
        <v>1.5</v>
      </c>
    </row>
    <row r="20" spans="1:51" s="82" customFormat="1" ht="12.75" x14ac:dyDescent="0.2">
      <c r="A20" s="91" t="s">
        <v>134</v>
      </c>
      <c r="B20" s="105">
        <v>3.25</v>
      </c>
      <c r="C20" s="106">
        <v>2.25</v>
      </c>
      <c r="D20" s="106">
        <v>5.5</v>
      </c>
      <c r="E20" s="116">
        <v>0.5</v>
      </c>
      <c r="F20" s="107">
        <v>0</v>
      </c>
      <c r="G20" s="116">
        <v>0.5</v>
      </c>
      <c r="H20" s="107">
        <v>0</v>
      </c>
      <c r="I20" s="116">
        <v>1</v>
      </c>
      <c r="J20" s="107">
        <v>0</v>
      </c>
      <c r="K20" s="116">
        <v>1</v>
      </c>
      <c r="L20" s="107">
        <v>0</v>
      </c>
      <c r="M20" s="109">
        <v>0</v>
      </c>
      <c r="N20" s="119">
        <v>1</v>
      </c>
      <c r="O20" s="107">
        <v>0</v>
      </c>
      <c r="P20" s="107">
        <v>0</v>
      </c>
      <c r="Q20" s="107">
        <v>0</v>
      </c>
      <c r="R20" s="107">
        <v>1</v>
      </c>
      <c r="S20" s="107">
        <v>0</v>
      </c>
      <c r="T20" s="107">
        <v>0</v>
      </c>
      <c r="U20" s="107">
        <v>0</v>
      </c>
      <c r="V20" s="107">
        <v>0.5</v>
      </c>
      <c r="W20" s="107">
        <v>0</v>
      </c>
      <c r="X20" s="107">
        <v>0</v>
      </c>
      <c r="Y20" s="110"/>
      <c r="Z20" s="111">
        <f t="shared" si="0"/>
        <v>3</v>
      </c>
      <c r="AA20" s="111">
        <f t="shared" si="0"/>
        <v>2.5</v>
      </c>
      <c r="AB20" s="111">
        <f t="shared" si="1"/>
        <v>5.5</v>
      </c>
      <c r="AC20" s="107">
        <v>0</v>
      </c>
      <c r="AD20" s="116">
        <v>0</v>
      </c>
      <c r="AE20" s="107">
        <v>0</v>
      </c>
      <c r="AF20" s="116">
        <v>1</v>
      </c>
      <c r="AG20" s="107">
        <v>0</v>
      </c>
      <c r="AH20" s="116">
        <v>0</v>
      </c>
      <c r="AI20" s="107">
        <v>0</v>
      </c>
      <c r="AJ20" s="116">
        <v>0.14000000000000001</v>
      </c>
      <c r="AK20" s="107">
        <v>0</v>
      </c>
      <c r="AL20" s="117"/>
      <c r="AM20" s="107">
        <v>0</v>
      </c>
      <c r="AN20" s="117"/>
      <c r="AO20" s="107">
        <v>0</v>
      </c>
      <c r="AP20" s="117"/>
      <c r="AQ20" s="107">
        <v>0</v>
      </c>
      <c r="AR20" s="117"/>
      <c r="AS20" s="107">
        <v>0</v>
      </c>
      <c r="AT20" s="117"/>
      <c r="AU20" s="107">
        <v>0</v>
      </c>
      <c r="AV20" s="117"/>
      <c r="AW20" s="111">
        <f t="shared" si="2"/>
        <v>0</v>
      </c>
      <c r="AX20" s="111">
        <f t="shared" si="2"/>
        <v>1.1400000000000001</v>
      </c>
      <c r="AY20" s="111">
        <f t="shared" si="3"/>
        <v>1.1400000000000001</v>
      </c>
    </row>
    <row r="21" spans="1:51" s="82" customFormat="1" ht="12.75" x14ac:dyDescent="0.25">
      <c r="A21" s="91" t="s">
        <v>135</v>
      </c>
      <c r="B21" s="105">
        <v>7.25</v>
      </c>
      <c r="C21" s="106">
        <v>4.25</v>
      </c>
      <c r="D21" s="106">
        <v>11.5</v>
      </c>
      <c r="E21" s="116">
        <v>1</v>
      </c>
      <c r="F21" s="107">
        <v>0</v>
      </c>
      <c r="G21" s="116">
        <v>1</v>
      </c>
      <c r="H21" s="107">
        <v>0</v>
      </c>
      <c r="I21" s="116">
        <v>2</v>
      </c>
      <c r="J21" s="107">
        <v>0</v>
      </c>
      <c r="K21" s="116">
        <v>2</v>
      </c>
      <c r="L21" s="107">
        <v>0</v>
      </c>
      <c r="M21" s="109">
        <v>1</v>
      </c>
      <c r="N21" s="109">
        <v>0</v>
      </c>
      <c r="O21" s="107">
        <v>0</v>
      </c>
      <c r="P21" s="107">
        <v>2</v>
      </c>
      <c r="Q21" s="107">
        <v>0</v>
      </c>
      <c r="R21" s="107">
        <v>1.5</v>
      </c>
      <c r="S21" s="107">
        <v>0</v>
      </c>
      <c r="T21" s="107">
        <v>2</v>
      </c>
      <c r="U21" s="107">
        <v>0</v>
      </c>
      <c r="V21" s="107">
        <v>1.5</v>
      </c>
      <c r="W21" s="107">
        <v>0</v>
      </c>
      <c r="X21" s="107">
        <v>2</v>
      </c>
      <c r="Y21" s="110"/>
      <c r="Z21" s="111">
        <f t="shared" si="0"/>
        <v>7</v>
      </c>
      <c r="AA21" s="111">
        <f t="shared" si="0"/>
        <v>9</v>
      </c>
      <c r="AB21" s="111">
        <f t="shared" si="1"/>
        <v>16</v>
      </c>
      <c r="AC21" s="107">
        <v>0</v>
      </c>
      <c r="AD21" s="116">
        <v>2</v>
      </c>
      <c r="AE21" s="107">
        <v>0</v>
      </c>
      <c r="AF21" s="116">
        <v>0</v>
      </c>
      <c r="AG21" s="107">
        <v>0</v>
      </c>
      <c r="AH21" s="116">
        <v>1</v>
      </c>
      <c r="AI21" s="107">
        <v>0</v>
      </c>
      <c r="AJ21" s="116">
        <v>1</v>
      </c>
      <c r="AK21" s="107">
        <v>0</v>
      </c>
      <c r="AL21" s="117"/>
      <c r="AM21" s="107">
        <v>0</v>
      </c>
      <c r="AN21" s="117"/>
      <c r="AO21" s="107">
        <v>0</v>
      </c>
      <c r="AP21" s="117"/>
      <c r="AQ21" s="107">
        <v>0</v>
      </c>
      <c r="AR21" s="117"/>
      <c r="AS21" s="107">
        <v>0</v>
      </c>
      <c r="AT21" s="117"/>
      <c r="AU21" s="107">
        <v>0</v>
      </c>
      <c r="AV21" s="117"/>
      <c r="AW21" s="111">
        <f t="shared" si="2"/>
        <v>0</v>
      </c>
      <c r="AX21" s="111">
        <f t="shared" si="2"/>
        <v>4</v>
      </c>
      <c r="AY21" s="111">
        <f t="shared" si="3"/>
        <v>4</v>
      </c>
    </row>
    <row r="22" spans="1:51" s="82" customFormat="1" ht="12.75" x14ac:dyDescent="0.2">
      <c r="A22" s="91" t="s">
        <v>136</v>
      </c>
      <c r="B22" s="105">
        <v>5</v>
      </c>
      <c r="C22" s="106">
        <v>4</v>
      </c>
      <c r="D22" s="105">
        <v>9</v>
      </c>
      <c r="E22" s="116">
        <v>1</v>
      </c>
      <c r="F22" s="107">
        <v>0</v>
      </c>
      <c r="G22" s="116">
        <v>1</v>
      </c>
      <c r="H22" s="107">
        <v>0</v>
      </c>
      <c r="I22" s="116">
        <v>1</v>
      </c>
      <c r="J22" s="107">
        <v>0</v>
      </c>
      <c r="K22" s="116">
        <v>1.5</v>
      </c>
      <c r="L22" s="107">
        <v>0</v>
      </c>
      <c r="M22" s="109">
        <v>0</v>
      </c>
      <c r="N22" s="119">
        <v>1.5</v>
      </c>
      <c r="O22" s="107">
        <v>0</v>
      </c>
      <c r="P22" s="107">
        <v>2</v>
      </c>
      <c r="Q22" s="107">
        <v>0</v>
      </c>
      <c r="R22" s="107">
        <v>1</v>
      </c>
      <c r="S22" s="107">
        <v>0</v>
      </c>
      <c r="T22" s="107">
        <v>1</v>
      </c>
      <c r="U22" s="107">
        <v>0</v>
      </c>
      <c r="V22" s="107">
        <v>0.5</v>
      </c>
      <c r="W22" s="107">
        <v>0</v>
      </c>
      <c r="X22" s="107">
        <v>1</v>
      </c>
      <c r="Y22" s="110"/>
      <c r="Z22" s="111">
        <f t="shared" si="0"/>
        <v>4.5</v>
      </c>
      <c r="AA22" s="111">
        <f t="shared" si="0"/>
        <v>7</v>
      </c>
      <c r="AB22" s="111">
        <f t="shared" si="1"/>
        <v>11.5</v>
      </c>
      <c r="AC22" s="107">
        <v>0</v>
      </c>
      <c r="AD22" s="116">
        <v>1</v>
      </c>
      <c r="AE22" s="107">
        <v>0</v>
      </c>
      <c r="AF22" s="116">
        <v>0</v>
      </c>
      <c r="AG22" s="107">
        <v>0</v>
      </c>
      <c r="AH22" s="116">
        <v>1</v>
      </c>
      <c r="AI22" s="107">
        <v>0</v>
      </c>
      <c r="AJ22" s="116">
        <v>1</v>
      </c>
      <c r="AK22" s="107">
        <v>0</v>
      </c>
      <c r="AL22" s="117"/>
      <c r="AM22" s="107">
        <v>0</v>
      </c>
      <c r="AN22" s="117"/>
      <c r="AO22" s="107">
        <v>0</v>
      </c>
      <c r="AP22" s="117"/>
      <c r="AQ22" s="107">
        <v>0</v>
      </c>
      <c r="AR22" s="117"/>
      <c r="AS22" s="107">
        <v>0</v>
      </c>
      <c r="AT22" s="117"/>
      <c r="AU22" s="107">
        <v>0</v>
      </c>
      <c r="AV22" s="117"/>
      <c r="AW22" s="111">
        <f t="shared" si="2"/>
        <v>0</v>
      </c>
      <c r="AX22" s="111">
        <f t="shared" si="2"/>
        <v>3</v>
      </c>
      <c r="AY22" s="111">
        <f t="shared" si="3"/>
        <v>3</v>
      </c>
    </row>
    <row r="23" spans="1:51" s="82" customFormat="1" ht="12.75" x14ac:dyDescent="0.25">
      <c r="A23" s="91" t="s">
        <v>137</v>
      </c>
      <c r="B23" s="105">
        <v>2.75</v>
      </c>
      <c r="C23" s="106">
        <v>2.25</v>
      </c>
      <c r="D23" s="106">
        <v>5</v>
      </c>
      <c r="E23" s="116">
        <v>0.5</v>
      </c>
      <c r="F23" s="107">
        <v>0</v>
      </c>
      <c r="G23" s="116">
        <v>0.5</v>
      </c>
      <c r="H23" s="107">
        <v>0</v>
      </c>
      <c r="I23" s="116">
        <v>0.5</v>
      </c>
      <c r="J23" s="107">
        <v>0</v>
      </c>
      <c r="K23" s="116">
        <v>0.5</v>
      </c>
      <c r="L23" s="107">
        <v>0</v>
      </c>
      <c r="M23" s="109">
        <v>0.5</v>
      </c>
      <c r="N23" s="109">
        <v>0</v>
      </c>
      <c r="O23" s="107">
        <v>0</v>
      </c>
      <c r="P23" s="107">
        <v>2</v>
      </c>
      <c r="Q23" s="107">
        <v>0</v>
      </c>
      <c r="R23" s="107">
        <v>0.5</v>
      </c>
      <c r="S23" s="107">
        <v>0</v>
      </c>
      <c r="T23" s="107">
        <v>0</v>
      </c>
      <c r="U23" s="107">
        <v>0</v>
      </c>
      <c r="V23" s="107">
        <v>1</v>
      </c>
      <c r="W23" s="107">
        <v>0</v>
      </c>
      <c r="X23" s="107">
        <v>1</v>
      </c>
      <c r="Y23" s="110"/>
      <c r="Z23" s="111">
        <f t="shared" si="0"/>
        <v>2.5</v>
      </c>
      <c r="AA23" s="111">
        <f t="shared" si="0"/>
        <v>4.5</v>
      </c>
      <c r="AB23" s="111">
        <f t="shared" si="1"/>
        <v>7</v>
      </c>
      <c r="AC23" s="107">
        <v>0</v>
      </c>
      <c r="AD23" s="116">
        <v>0</v>
      </c>
      <c r="AE23" s="107">
        <v>0</v>
      </c>
      <c r="AF23" s="116">
        <v>1</v>
      </c>
      <c r="AG23" s="107">
        <v>0</v>
      </c>
      <c r="AH23" s="116">
        <v>1</v>
      </c>
      <c r="AI23" s="107">
        <v>0</v>
      </c>
      <c r="AJ23" s="116">
        <v>0.5</v>
      </c>
      <c r="AK23" s="107">
        <v>0</v>
      </c>
      <c r="AL23" s="117"/>
      <c r="AM23" s="107">
        <v>0</v>
      </c>
      <c r="AN23" s="117"/>
      <c r="AO23" s="107">
        <v>0</v>
      </c>
      <c r="AP23" s="117"/>
      <c r="AQ23" s="107">
        <v>0</v>
      </c>
      <c r="AR23" s="117"/>
      <c r="AS23" s="107">
        <v>0</v>
      </c>
      <c r="AT23" s="117"/>
      <c r="AU23" s="107">
        <v>0</v>
      </c>
      <c r="AV23" s="117"/>
      <c r="AW23" s="111">
        <f t="shared" si="2"/>
        <v>0</v>
      </c>
      <c r="AX23" s="111">
        <f t="shared" si="2"/>
        <v>2.5</v>
      </c>
      <c r="AY23" s="111">
        <f t="shared" si="3"/>
        <v>2.5</v>
      </c>
    </row>
    <row r="24" spans="1:51" s="82" customFormat="1" ht="12.75" x14ac:dyDescent="0.2">
      <c r="A24" s="118" t="s">
        <v>138</v>
      </c>
      <c r="B24" s="105">
        <v>1.5</v>
      </c>
      <c r="C24" s="106">
        <v>1</v>
      </c>
      <c r="D24" s="106">
        <v>2.5</v>
      </c>
      <c r="E24" s="116">
        <v>0.5</v>
      </c>
      <c r="F24" s="107">
        <v>0</v>
      </c>
      <c r="G24" s="116">
        <v>0.5</v>
      </c>
      <c r="H24" s="107">
        <v>0</v>
      </c>
      <c r="I24" s="116">
        <v>0</v>
      </c>
      <c r="J24" s="107">
        <v>0</v>
      </c>
      <c r="K24" s="116">
        <v>0.5</v>
      </c>
      <c r="L24" s="107">
        <v>0</v>
      </c>
      <c r="M24" s="109">
        <v>0</v>
      </c>
      <c r="N24" s="119">
        <v>0.5</v>
      </c>
      <c r="O24" s="107">
        <v>0</v>
      </c>
      <c r="P24" s="107">
        <v>0</v>
      </c>
      <c r="Q24" s="107">
        <v>0</v>
      </c>
      <c r="R24" s="107">
        <v>0.25</v>
      </c>
      <c r="S24" s="107">
        <v>0</v>
      </c>
      <c r="T24" s="107">
        <v>0</v>
      </c>
      <c r="U24" s="107">
        <v>0</v>
      </c>
      <c r="V24" s="107">
        <v>0.75</v>
      </c>
      <c r="W24" s="107">
        <v>0</v>
      </c>
      <c r="X24" s="107">
        <v>2</v>
      </c>
      <c r="Y24" s="110"/>
      <c r="Z24" s="111">
        <f t="shared" si="0"/>
        <v>1.5</v>
      </c>
      <c r="AA24" s="111">
        <f t="shared" si="0"/>
        <v>3.5</v>
      </c>
      <c r="AB24" s="111">
        <f t="shared" si="1"/>
        <v>5</v>
      </c>
      <c r="AC24" s="107">
        <v>0</v>
      </c>
      <c r="AD24" s="116">
        <v>0</v>
      </c>
      <c r="AE24" s="107">
        <v>0</v>
      </c>
      <c r="AF24" s="116">
        <v>1</v>
      </c>
      <c r="AG24" s="107">
        <v>0</v>
      </c>
      <c r="AH24" s="116">
        <v>0</v>
      </c>
      <c r="AI24" s="107">
        <v>0</v>
      </c>
      <c r="AJ24" s="116">
        <v>0.25</v>
      </c>
      <c r="AK24" s="107">
        <v>0</v>
      </c>
      <c r="AL24" s="117"/>
      <c r="AM24" s="107">
        <v>0</v>
      </c>
      <c r="AN24" s="117"/>
      <c r="AO24" s="107">
        <v>0</v>
      </c>
      <c r="AP24" s="117"/>
      <c r="AQ24" s="107">
        <v>0</v>
      </c>
      <c r="AR24" s="117"/>
      <c r="AS24" s="107">
        <v>0</v>
      </c>
      <c r="AT24" s="117"/>
      <c r="AU24" s="107">
        <v>0</v>
      </c>
      <c r="AV24" s="117"/>
      <c r="AW24" s="111">
        <f t="shared" si="2"/>
        <v>0</v>
      </c>
      <c r="AX24" s="111">
        <f t="shared" si="2"/>
        <v>1.25</v>
      </c>
      <c r="AY24" s="111">
        <f t="shared" si="3"/>
        <v>1.25</v>
      </c>
    </row>
    <row r="25" spans="1:51" s="82" customFormat="1" ht="12.75" x14ac:dyDescent="0.2">
      <c r="A25" s="91" t="s">
        <v>139</v>
      </c>
      <c r="B25" s="105">
        <v>0</v>
      </c>
      <c r="C25" s="106">
        <v>2</v>
      </c>
      <c r="D25" s="106">
        <v>2</v>
      </c>
      <c r="E25" s="116">
        <v>0</v>
      </c>
      <c r="F25" s="107">
        <v>0</v>
      </c>
      <c r="G25" s="116">
        <v>0</v>
      </c>
      <c r="H25" s="107">
        <v>0</v>
      </c>
      <c r="I25" s="116">
        <v>0</v>
      </c>
      <c r="J25" s="107">
        <v>0</v>
      </c>
      <c r="K25" s="116">
        <v>0</v>
      </c>
      <c r="L25" s="107">
        <v>0</v>
      </c>
      <c r="M25" s="109">
        <v>0</v>
      </c>
      <c r="N25" s="119">
        <v>1</v>
      </c>
      <c r="O25" s="107">
        <v>0</v>
      </c>
      <c r="P25" s="107">
        <v>0</v>
      </c>
      <c r="Q25" s="107">
        <v>0</v>
      </c>
      <c r="R25" s="107">
        <v>0.5</v>
      </c>
      <c r="S25" s="107">
        <v>0</v>
      </c>
      <c r="T25" s="107">
        <v>0</v>
      </c>
      <c r="U25" s="107">
        <v>0</v>
      </c>
      <c r="V25" s="107">
        <v>0.5</v>
      </c>
      <c r="W25" s="107">
        <v>0</v>
      </c>
      <c r="X25" s="107">
        <v>0</v>
      </c>
      <c r="Y25" s="110"/>
      <c r="Z25" s="111">
        <f t="shared" si="0"/>
        <v>0</v>
      </c>
      <c r="AA25" s="111">
        <f t="shared" si="0"/>
        <v>2</v>
      </c>
      <c r="AB25" s="111">
        <f t="shared" si="1"/>
        <v>2</v>
      </c>
      <c r="AC25" s="107">
        <v>0</v>
      </c>
      <c r="AD25" s="116">
        <v>0</v>
      </c>
      <c r="AE25" s="107">
        <v>0</v>
      </c>
      <c r="AF25" s="116">
        <v>0.25</v>
      </c>
      <c r="AG25" s="107">
        <v>0</v>
      </c>
      <c r="AH25" s="116">
        <v>0</v>
      </c>
      <c r="AI25" s="107">
        <v>0</v>
      </c>
      <c r="AJ25" s="116">
        <v>0.16</v>
      </c>
      <c r="AK25" s="107">
        <v>0</v>
      </c>
      <c r="AL25" s="117"/>
      <c r="AM25" s="107">
        <v>0</v>
      </c>
      <c r="AN25" s="117"/>
      <c r="AO25" s="107">
        <v>0</v>
      </c>
      <c r="AP25" s="117"/>
      <c r="AQ25" s="107">
        <v>0</v>
      </c>
      <c r="AR25" s="117"/>
      <c r="AS25" s="107">
        <v>0</v>
      </c>
      <c r="AT25" s="117"/>
      <c r="AU25" s="107">
        <v>0</v>
      </c>
      <c r="AV25" s="117"/>
      <c r="AW25" s="111">
        <f t="shared" si="2"/>
        <v>0</v>
      </c>
      <c r="AX25" s="111">
        <f t="shared" si="2"/>
        <v>0.41000000000000003</v>
      </c>
      <c r="AY25" s="111">
        <f t="shared" si="3"/>
        <v>0.41000000000000003</v>
      </c>
    </row>
    <row r="26" spans="1:51" s="82" customFormat="1" ht="12.75" x14ac:dyDescent="0.2">
      <c r="A26" s="91" t="s">
        <v>140</v>
      </c>
      <c r="B26" s="105">
        <v>1.5</v>
      </c>
      <c r="C26" s="106">
        <v>0.5</v>
      </c>
      <c r="D26" s="106">
        <v>2</v>
      </c>
      <c r="E26" s="107">
        <v>0.5</v>
      </c>
      <c r="F26" s="107">
        <v>0</v>
      </c>
      <c r="G26" s="107">
        <v>0.5</v>
      </c>
      <c r="H26" s="107">
        <v>0</v>
      </c>
      <c r="I26" s="107">
        <v>0</v>
      </c>
      <c r="J26" s="107">
        <v>0</v>
      </c>
      <c r="K26" s="108">
        <v>0.5</v>
      </c>
      <c r="L26" s="107">
        <v>0</v>
      </c>
      <c r="M26" s="109">
        <v>0</v>
      </c>
      <c r="N26" s="120">
        <v>0.25</v>
      </c>
      <c r="O26" s="107">
        <v>0</v>
      </c>
      <c r="P26" s="107">
        <v>0</v>
      </c>
      <c r="Q26" s="107">
        <v>0</v>
      </c>
      <c r="R26" s="107">
        <v>0.25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7">
        <v>0</v>
      </c>
      <c r="Y26" s="110"/>
      <c r="Z26" s="111">
        <f t="shared" si="0"/>
        <v>1.5</v>
      </c>
      <c r="AA26" s="111">
        <f t="shared" si="0"/>
        <v>0.5</v>
      </c>
      <c r="AB26" s="111">
        <f t="shared" si="1"/>
        <v>2</v>
      </c>
      <c r="AC26" s="107">
        <v>0</v>
      </c>
      <c r="AD26" s="116">
        <v>0</v>
      </c>
      <c r="AE26" s="107">
        <v>0</v>
      </c>
      <c r="AF26" s="116">
        <v>0</v>
      </c>
      <c r="AG26" s="107">
        <v>0</v>
      </c>
      <c r="AH26" s="116">
        <v>0</v>
      </c>
      <c r="AI26" s="107">
        <v>0</v>
      </c>
      <c r="AJ26" s="116">
        <v>0.1</v>
      </c>
      <c r="AK26" s="107">
        <v>0</v>
      </c>
      <c r="AL26" s="117"/>
      <c r="AM26" s="107">
        <v>0</v>
      </c>
      <c r="AN26" s="117"/>
      <c r="AO26" s="107">
        <v>0</v>
      </c>
      <c r="AP26" s="117"/>
      <c r="AQ26" s="107">
        <v>0</v>
      </c>
      <c r="AR26" s="117"/>
      <c r="AS26" s="107">
        <v>0</v>
      </c>
      <c r="AT26" s="117"/>
      <c r="AU26" s="107">
        <v>0</v>
      </c>
      <c r="AV26" s="117"/>
      <c r="AW26" s="111">
        <f t="shared" si="2"/>
        <v>0</v>
      </c>
      <c r="AX26" s="111">
        <f t="shared" si="2"/>
        <v>0.1</v>
      </c>
      <c r="AY26" s="111">
        <f t="shared" si="3"/>
        <v>0.1</v>
      </c>
    </row>
    <row r="27" spans="1:51" s="82" customFormat="1" ht="12.75" x14ac:dyDescent="0.25">
      <c r="A27" s="91" t="s">
        <v>141</v>
      </c>
      <c r="B27" s="105">
        <v>8</v>
      </c>
      <c r="C27" s="106">
        <v>6</v>
      </c>
      <c r="D27" s="106">
        <v>14</v>
      </c>
      <c r="E27" s="116">
        <v>1</v>
      </c>
      <c r="F27" s="107">
        <v>0</v>
      </c>
      <c r="G27" s="116">
        <v>1</v>
      </c>
      <c r="H27" s="107">
        <v>0</v>
      </c>
      <c r="I27" s="116">
        <v>2</v>
      </c>
      <c r="J27" s="107">
        <v>0</v>
      </c>
      <c r="K27" s="116">
        <v>2</v>
      </c>
      <c r="L27" s="107">
        <v>0</v>
      </c>
      <c r="M27" s="109">
        <v>2</v>
      </c>
      <c r="N27" s="109">
        <v>0</v>
      </c>
      <c r="O27" s="107">
        <v>0</v>
      </c>
      <c r="P27" s="107">
        <v>2</v>
      </c>
      <c r="Q27" s="107">
        <v>0</v>
      </c>
      <c r="R27" s="107">
        <v>2</v>
      </c>
      <c r="S27" s="107">
        <v>0</v>
      </c>
      <c r="T27" s="107">
        <v>3</v>
      </c>
      <c r="U27" s="107">
        <v>0</v>
      </c>
      <c r="V27" s="107">
        <v>2</v>
      </c>
      <c r="W27" s="107">
        <v>0</v>
      </c>
      <c r="X27" s="107">
        <v>3</v>
      </c>
      <c r="Y27" s="110"/>
      <c r="Z27" s="111">
        <f t="shared" si="0"/>
        <v>8</v>
      </c>
      <c r="AA27" s="111">
        <f t="shared" si="0"/>
        <v>12</v>
      </c>
      <c r="AB27" s="111">
        <f t="shared" si="1"/>
        <v>20</v>
      </c>
      <c r="AC27" s="107">
        <v>0</v>
      </c>
      <c r="AD27" s="116">
        <v>2</v>
      </c>
      <c r="AE27" s="107">
        <v>0</v>
      </c>
      <c r="AF27" s="116">
        <v>2</v>
      </c>
      <c r="AG27" s="107">
        <v>0</v>
      </c>
      <c r="AH27" s="116">
        <v>2</v>
      </c>
      <c r="AI27" s="107">
        <v>0</v>
      </c>
      <c r="AJ27" s="116">
        <v>1.5</v>
      </c>
      <c r="AK27" s="107">
        <v>0</v>
      </c>
      <c r="AL27" s="117"/>
      <c r="AM27" s="107">
        <v>0</v>
      </c>
      <c r="AN27" s="117"/>
      <c r="AO27" s="107">
        <v>0</v>
      </c>
      <c r="AP27" s="117"/>
      <c r="AQ27" s="107">
        <v>0</v>
      </c>
      <c r="AR27" s="117"/>
      <c r="AS27" s="107">
        <v>0</v>
      </c>
      <c r="AT27" s="117"/>
      <c r="AU27" s="107">
        <v>0</v>
      </c>
      <c r="AV27" s="117"/>
      <c r="AW27" s="111">
        <f t="shared" si="2"/>
        <v>0</v>
      </c>
      <c r="AX27" s="111">
        <f t="shared" si="2"/>
        <v>7.5</v>
      </c>
      <c r="AY27" s="111">
        <f t="shared" si="3"/>
        <v>7.5</v>
      </c>
    </row>
    <row r="28" spans="1:51" s="82" customFormat="1" ht="12.75" x14ac:dyDescent="0.25">
      <c r="A28" s="91" t="s">
        <v>142</v>
      </c>
      <c r="B28" s="105">
        <v>5.5</v>
      </c>
      <c r="C28" s="106">
        <v>4.25</v>
      </c>
      <c r="D28" s="106">
        <v>9.75</v>
      </c>
      <c r="E28" s="116">
        <v>1</v>
      </c>
      <c r="F28" s="107">
        <v>0</v>
      </c>
      <c r="G28" s="116">
        <v>1</v>
      </c>
      <c r="H28" s="107">
        <v>0</v>
      </c>
      <c r="I28" s="116">
        <v>1.5</v>
      </c>
      <c r="J28" s="107">
        <v>0</v>
      </c>
      <c r="K28" s="116">
        <v>1</v>
      </c>
      <c r="L28" s="107">
        <v>0</v>
      </c>
      <c r="M28" s="109">
        <v>1.5</v>
      </c>
      <c r="N28" s="109">
        <v>0</v>
      </c>
      <c r="O28" s="107">
        <v>0</v>
      </c>
      <c r="P28" s="107">
        <v>2</v>
      </c>
      <c r="Q28" s="107">
        <v>0</v>
      </c>
      <c r="R28" s="107">
        <v>1</v>
      </c>
      <c r="S28" s="107">
        <v>0</v>
      </c>
      <c r="T28" s="107">
        <v>2</v>
      </c>
      <c r="U28" s="107">
        <v>0</v>
      </c>
      <c r="V28" s="107">
        <v>1</v>
      </c>
      <c r="W28" s="107">
        <v>0</v>
      </c>
      <c r="X28" s="107">
        <v>0</v>
      </c>
      <c r="Y28" s="110"/>
      <c r="Z28" s="111">
        <f t="shared" si="0"/>
        <v>6</v>
      </c>
      <c r="AA28" s="111">
        <f t="shared" si="0"/>
        <v>6</v>
      </c>
      <c r="AB28" s="111">
        <f t="shared" si="1"/>
        <v>12</v>
      </c>
      <c r="AC28" s="107">
        <v>0</v>
      </c>
      <c r="AD28" s="116">
        <v>1</v>
      </c>
      <c r="AE28" s="107">
        <v>0</v>
      </c>
      <c r="AF28" s="116">
        <v>2</v>
      </c>
      <c r="AG28" s="107">
        <v>0</v>
      </c>
      <c r="AH28" s="116">
        <v>0</v>
      </c>
      <c r="AI28" s="107">
        <v>0</v>
      </c>
      <c r="AJ28" s="116">
        <v>0.5</v>
      </c>
      <c r="AK28" s="107">
        <v>0</v>
      </c>
      <c r="AL28" s="117"/>
      <c r="AM28" s="107">
        <v>0</v>
      </c>
      <c r="AN28" s="117"/>
      <c r="AO28" s="107">
        <v>0</v>
      </c>
      <c r="AP28" s="117"/>
      <c r="AQ28" s="107">
        <v>0</v>
      </c>
      <c r="AR28" s="117"/>
      <c r="AS28" s="107">
        <v>0</v>
      </c>
      <c r="AT28" s="117"/>
      <c r="AU28" s="107">
        <v>0</v>
      </c>
      <c r="AV28" s="117"/>
      <c r="AW28" s="111">
        <f t="shared" si="2"/>
        <v>0</v>
      </c>
      <c r="AX28" s="111">
        <f t="shared" si="2"/>
        <v>3.5</v>
      </c>
      <c r="AY28" s="111">
        <f t="shared" si="3"/>
        <v>3.5</v>
      </c>
    </row>
    <row r="29" spans="1:51" s="82" customFormat="1" ht="12.75" x14ac:dyDescent="0.25">
      <c r="A29" s="91" t="s">
        <v>143</v>
      </c>
      <c r="B29" s="105">
        <v>4.25</v>
      </c>
      <c r="C29" s="106">
        <v>1.5</v>
      </c>
      <c r="D29" s="106">
        <v>5.75</v>
      </c>
      <c r="E29" s="116">
        <v>0.5</v>
      </c>
      <c r="F29" s="107">
        <v>0</v>
      </c>
      <c r="G29" s="116">
        <v>1</v>
      </c>
      <c r="H29" s="107">
        <v>0</v>
      </c>
      <c r="I29" s="116">
        <v>1</v>
      </c>
      <c r="J29" s="107">
        <v>0</v>
      </c>
      <c r="K29" s="116">
        <v>1</v>
      </c>
      <c r="L29" s="107">
        <v>0</v>
      </c>
      <c r="M29" s="109">
        <v>0.75</v>
      </c>
      <c r="N29" s="109">
        <v>0</v>
      </c>
      <c r="O29" s="107">
        <v>0</v>
      </c>
      <c r="P29" s="107">
        <v>0</v>
      </c>
      <c r="Q29" s="107">
        <v>0</v>
      </c>
      <c r="R29" s="107">
        <v>0.75</v>
      </c>
      <c r="S29" s="107">
        <v>0</v>
      </c>
      <c r="T29" s="107">
        <v>1</v>
      </c>
      <c r="U29" s="107">
        <v>0</v>
      </c>
      <c r="V29" s="107">
        <v>1</v>
      </c>
      <c r="W29" s="107">
        <v>0</v>
      </c>
      <c r="X29" s="107">
        <v>2</v>
      </c>
      <c r="Y29" s="110"/>
      <c r="Z29" s="111">
        <f t="shared" si="0"/>
        <v>4.25</v>
      </c>
      <c r="AA29" s="111">
        <f t="shared" si="0"/>
        <v>4.75</v>
      </c>
      <c r="AB29" s="111">
        <f t="shared" si="1"/>
        <v>9</v>
      </c>
      <c r="AC29" s="107">
        <v>0</v>
      </c>
      <c r="AD29" s="116">
        <v>1</v>
      </c>
      <c r="AE29" s="107">
        <v>0</v>
      </c>
      <c r="AF29" s="116">
        <v>0</v>
      </c>
      <c r="AG29" s="107">
        <v>0</v>
      </c>
      <c r="AH29" s="116">
        <v>1</v>
      </c>
      <c r="AI29" s="107">
        <v>0</v>
      </c>
      <c r="AJ29" s="116">
        <v>1.3</v>
      </c>
      <c r="AK29" s="107">
        <v>0</v>
      </c>
      <c r="AL29" s="117"/>
      <c r="AM29" s="107">
        <v>0</v>
      </c>
      <c r="AN29" s="117"/>
      <c r="AO29" s="107">
        <v>0</v>
      </c>
      <c r="AP29" s="117"/>
      <c r="AQ29" s="107">
        <v>0</v>
      </c>
      <c r="AR29" s="117"/>
      <c r="AS29" s="107">
        <v>0</v>
      </c>
      <c r="AT29" s="117"/>
      <c r="AU29" s="107">
        <v>0</v>
      </c>
      <c r="AV29" s="117"/>
      <c r="AW29" s="111">
        <f t="shared" si="2"/>
        <v>0</v>
      </c>
      <c r="AX29" s="111">
        <f t="shared" si="2"/>
        <v>3.3</v>
      </c>
      <c r="AY29" s="111">
        <f t="shared" si="3"/>
        <v>3.3</v>
      </c>
    </row>
    <row r="30" spans="1:51" s="82" customFormat="1" ht="12.75" x14ac:dyDescent="0.2">
      <c r="A30" s="91" t="s">
        <v>144</v>
      </c>
      <c r="B30" s="105">
        <v>2.5</v>
      </c>
      <c r="C30" s="106">
        <v>1.5</v>
      </c>
      <c r="D30" s="106">
        <v>4</v>
      </c>
      <c r="E30" s="116">
        <v>0.5</v>
      </c>
      <c r="F30" s="107">
        <v>0</v>
      </c>
      <c r="G30" s="116">
        <v>0.5</v>
      </c>
      <c r="H30" s="107">
        <v>0</v>
      </c>
      <c r="I30" s="116">
        <v>0.5</v>
      </c>
      <c r="J30" s="107">
        <v>0</v>
      </c>
      <c r="K30" s="116">
        <v>1</v>
      </c>
      <c r="L30" s="107">
        <v>0</v>
      </c>
      <c r="M30" s="109">
        <v>0</v>
      </c>
      <c r="N30" s="119">
        <v>0.5</v>
      </c>
      <c r="O30" s="107">
        <v>0</v>
      </c>
      <c r="P30" s="107">
        <v>0</v>
      </c>
      <c r="Q30" s="107">
        <v>0</v>
      </c>
      <c r="R30" s="107">
        <v>0.5</v>
      </c>
      <c r="S30" s="107">
        <v>0</v>
      </c>
      <c r="T30" s="107">
        <v>0</v>
      </c>
      <c r="U30" s="107">
        <v>0</v>
      </c>
      <c r="V30" s="107">
        <v>0.5</v>
      </c>
      <c r="W30" s="107">
        <v>0</v>
      </c>
      <c r="X30" s="107">
        <v>0</v>
      </c>
      <c r="Y30" s="110"/>
      <c r="Z30" s="111">
        <f t="shared" si="0"/>
        <v>2.5</v>
      </c>
      <c r="AA30" s="111">
        <f t="shared" si="0"/>
        <v>1.5</v>
      </c>
      <c r="AB30" s="111">
        <f t="shared" si="1"/>
        <v>4</v>
      </c>
      <c r="AC30" s="107">
        <v>0</v>
      </c>
      <c r="AD30" s="116">
        <v>0</v>
      </c>
      <c r="AE30" s="107">
        <v>0</v>
      </c>
      <c r="AF30" s="116">
        <v>0</v>
      </c>
      <c r="AG30" s="107">
        <v>0</v>
      </c>
      <c r="AH30" s="116">
        <v>0</v>
      </c>
      <c r="AI30" s="107">
        <v>0</v>
      </c>
      <c r="AJ30" s="116">
        <v>0</v>
      </c>
      <c r="AK30" s="107">
        <v>0</v>
      </c>
      <c r="AL30" s="117"/>
      <c r="AM30" s="107">
        <v>0</v>
      </c>
      <c r="AN30" s="117"/>
      <c r="AO30" s="107">
        <v>0</v>
      </c>
      <c r="AP30" s="117"/>
      <c r="AQ30" s="107">
        <v>0</v>
      </c>
      <c r="AR30" s="117"/>
      <c r="AS30" s="107">
        <v>0</v>
      </c>
      <c r="AT30" s="117"/>
      <c r="AU30" s="107">
        <v>0</v>
      </c>
      <c r="AV30" s="117"/>
      <c r="AW30" s="111">
        <f t="shared" si="2"/>
        <v>0</v>
      </c>
      <c r="AX30" s="111">
        <f t="shared" si="2"/>
        <v>0</v>
      </c>
      <c r="AY30" s="111">
        <f t="shared" si="3"/>
        <v>0</v>
      </c>
    </row>
    <row r="31" spans="1:51" s="82" customFormat="1" ht="12.75" x14ac:dyDescent="0.2">
      <c r="A31" s="91" t="s">
        <v>145</v>
      </c>
      <c r="B31" s="105">
        <v>1</v>
      </c>
      <c r="C31" s="106">
        <v>1</v>
      </c>
      <c r="D31" s="106">
        <v>2</v>
      </c>
      <c r="E31" s="116">
        <v>0.25</v>
      </c>
      <c r="F31" s="107">
        <v>0</v>
      </c>
      <c r="G31" s="116">
        <v>0</v>
      </c>
      <c r="H31" s="107">
        <v>0</v>
      </c>
      <c r="I31" s="116">
        <v>0.5</v>
      </c>
      <c r="J31" s="107">
        <v>0</v>
      </c>
      <c r="K31" s="116">
        <v>0.25</v>
      </c>
      <c r="L31" s="107">
        <v>0</v>
      </c>
      <c r="M31" s="109">
        <v>0</v>
      </c>
      <c r="N31" s="119">
        <v>0</v>
      </c>
      <c r="O31" s="107">
        <v>0</v>
      </c>
      <c r="P31" s="107">
        <v>0</v>
      </c>
      <c r="Q31" s="107">
        <v>0</v>
      </c>
      <c r="R31" s="107">
        <v>0.5</v>
      </c>
      <c r="S31" s="107">
        <v>0</v>
      </c>
      <c r="T31" s="107">
        <v>1</v>
      </c>
      <c r="U31" s="107">
        <v>0</v>
      </c>
      <c r="V31" s="107">
        <v>0.5</v>
      </c>
      <c r="W31" s="107">
        <v>0</v>
      </c>
      <c r="X31" s="107">
        <v>0</v>
      </c>
      <c r="Y31" s="110"/>
      <c r="Z31" s="111">
        <f t="shared" si="0"/>
        <v>1</v>
      </c>
      <c r="AA31" s="111">
        <f t="shared" si="0"/>
        <v>2</v>
      </c>
      <c r="AB31" s="111">
        <f t="shared" si="1"/>
        <v>3</v>
      </c>
      <c r="AC31" s="107">
        <v>0</v>
      </c>
      <c r="AD31" s="116">
        <v>0</v>
      </c>
      <c r="AE31" s="107">
        <v>0</v>
      </c>
      <c r="AF31" s="116">
        <v>0.25</v>
      </c>
      <c r="AG31" s="107">
        <v>0</v>
      </c>
      <c r="AH31" s="116">
        <v>0</v>
      </c>
      <c r="AI31" s="107">
        <v>0</v>
      </c>
      <c r="AJ31" s="116">
        <v>0.03</v>
      </c>
      <c r="AK31" s="107">
        <v>0</v>
      </c>
      <c r="AL31" s="117"/>
      <c r="AM31" s="107">
        <v>0</v>
      </c>
      <c r="AN31" s="117"/>
      <c r="AO31" s="107">
        <v>0</v>
      </c>
      <c r="AP31" s="117"/>
      <c r="AQ31" s="107">
        <v>0</v>
      </c>
      <c r="AR31" s="117"/>
      <c r="AS31" s="107">
        <v>0</v>
      </c>
      <c r="AT31" s="117"/>
      <c r="AU31" s="107">
        <v>0</v>
      </c>
      <c r="AV31" s="117"/>
      <c r="AW31" s="111">
        <f t="shared" si="2"/>
        <v>0</v>
      </c>
      <c r="AX31" s="111">
        <f t="shared" si="2"/>
        <v>0.28000000000000003</v>
      </c>
      <c r="AY31" s="111">
        <f t="shared" si="3"/>
        <v>0.28000000000000003</v>
      </c>
    </row>
    <row r="32" spans="1:51" s="82" customFormat="1" ht="12.75" x14ac:dyDescent="0.2">
      <c r="A32" s="91" t="s">
        <v>146</v>
      </c>
      <c r="B32" s="105">
        <v>1.5</v>
      </c>
      <c r="C32" s="106">
        <v>0.25</v>
      </c>
      <c r="D32" s="105">
        <v>1.75</v>
      </c>
      <c r="E32" s="121">
        <v>0.5</v>
      </c>
      <c r="F32" s="107">
        <v>0</v>
      </c>
      <c r="G32" s="121">
        <v>0.5</v>
      </c>
      <c r="H32" s="107">
        <v>0</v>
      </c>
      <c r="I32" s="121">
        <v>0.5</v>
      </c>
      <c r="J32" s="107">
        <v>0</v>
      </c>
      <c r="K32" s="121">
        <v>0</v>
      </c>
      <c r="L32" s="107">
        <v>0</v>
      </c>
      <c r="M32" s="109">
        <v>0</v>
      </c>
      <c r="N32" s="122">
        <v>0.25</v>
      </c>
      <c r="O32" s="107">
        <v>0</v>
      </c>
      <c r="P32" s="107">
        <v>0</v>
      </c>
      <c r="Q32" s="107">
        <v>0</v>
      </c>
      <c r="R32" s="107">
        <v>0</v>
      </c>
      <c r="S32" s="107">
        <v>0</v>
      </c>
      <c r="T32" s="107">
        <v>0</v>
      </c>
      <c r="U32" s="107">
        <v>0</v>
      </c>
      <c r="V32" s="107">
        <v>0</v>
      </c>
      <c r="W32" s="107">
        <v>0</v>
      </c>
      <c r="X32" s="107">
        <v>0</v>
      </c>
      <c r="Y32" s="110"/>
      <c r="Z32" s="111">
        <f t="shared" si="0"/>
        <v>1.5</v>
      </c>
      <c r="AA32" s="111">
        <f t="shared" si="0"/>
        <v>0.25</v>
      </c>
      <c r="AB32" s="111">
        <f t="shared" si="1"/>
        <v>1.75</v>
      </c>
      <c r="AC32" s="107">
        <v>0</v>
      </c>
      <c r="AD32" s="116">
        <v>0</v>
      </c>
      <c r="AE32" s="107">
        <v>0</v>
      </c>
      <c r="AF32" s="116">
        <v>0.5</v>
      </c>
      <c r="AG32" s="107">
        <v>0</v>
      </c>
      <c r="AH32" s="116">
        <v>0</v>
      </c>
      <c r="AI32" s="107">
        <v>0</v>
      </c>
      <c r="AJ32" s="116">
        <v>0</v>
      </c>
      <c r="AK32" s="107">
        <v>0</v>
      </c>
      <c r="AL32" s="117"/>
      <c r="AM32" s="107">
        <v>0</v>
      </c>
      <c r="AN32" s="117"/>
      <c r="AO32" s="107">
        <v>0</v>
      </c>
      <c r="AP32" s="117"/>
      <c r="AQ32" s="107">
        <v>0</v>
      </c>
      <c r="AR32" s="117"/>
      <c r="AS32" s="107">
        <v>0</v>
      </c>
      <c r="AT32" s="117"/>
      <c r="AU32" s="107">
        <v>0</v>
      </c>
      <c r="AV32" s="117"/>
      <c r="AW32" s="111">
        <f t="shared" si="2"/>
        <v>0</v>
      </c>
      <c r="AX32" s="111">
        <f t="shared" si="2"/>
        <v>0.5</v>
      </c>
      <c r="AY32" s="111">
        <f t="shared" si="3"/>
        <v>0.5</v>
      </c>
    </row>
    <row r="33" spans="1:51" s="82" customFormat="1" ht="12.75" x14ac:dyDescent="0.25">
      <c r="A33" s="91" t="s">
        <v>147</v>
      </c>
      <c r="B33" s="123">
        <f>SUM(B5:B32)</f>
        <v>119.5</v>
      </c>
      <c r="C33" s="123">
        <f t="shared" ref="C33:X33" si="4">SUM(C5:C32)</f>
        <v>71.75</v>
      </c>
      <c r="D33" s="123">
        <f t="shared" si="4"/>
        <v>191.25</v>
      </c>
      <c r="E33" s="113">
        <f t="shared" si="4"/>
        <v>19.25</v>
      </c>
      <c r="F33" s="113">
        <f t="shared" si="4"/>
        <v>0</v>
      </c>
      <c r="G33" s="113">
        <f t="shared" si="4"/>
        <v>21.5</v>
      </c>
      <c r="H33" s="113">
        <f t="shared" si="4"/>
        <v>0</v>
      </c>
      <c r="I33" s="113">
        <f t="shared" si="4"/>
        <v>27.5</v>
      </c>
      <c r="J33" s="113">
        <f t="shared" si="4"/>
        <v>0</v>
      </c>
      <c r="K33" s="113">
        <f t="shared" si="4"/>
        <v>29.75</v>
      </c>
      <c r="L33" s="113">
        <f t="shared" si="4"/>
        <v>0</v>
      </c>
      <c r="M33" s="113">
        <f t="shared" si="4"/>
        <v>19.75</v>
      </c>
      <c r="N33" s="113">
        <f t="shared" si="4"/>
        <v>6.5</v>
      </c>
      <c r="O33" s="113">
        <f t="shared" si="4"/>
        <v>0</v>
      </c>
      <c r="P33" s="113">
        <f t="shared" si="4"/>
        <v>23</v>
      </c>
      <c r="Q33" s="113">
        <f t="shared" si="4"/>
        <v>0</v>
      </c>
      <c r="R33" s="113">
        <f t="shared" si="4"/>
        <v>27.25</v>
      </c>
      <c r="S33" s="113">
        <f t="shared" si="4"/>
        <v>0</v>
      </c>
      <c r="T33" s="113">
        <f t="shared" si="4"/>
        <v>31</v>
      </c>
      <c r="U33" s="113">
        <f t="shared" si="4"/>
        <v>0</v>
      </c>
      <c r="V33" s="113">
        <f t="shared" si="4"/>
        <v>26.5</v>
      </c>
      <c r="W33" s="113">
        <f t="shared" si="4"/>
        <v>0</v>
      </c>
      <c r="X33" s="113">
        <f t="shared" si="4"/>
        <v>30</v>
      </c>
      <c r="Y33" s="110"/>
      <c r="Z33" s="124">
        <f>SUM(Z5:Z32)</f>
        <v>117.75</v>
      </c>
      <c r="AA33" s="124">
        <f t="shared" ref="AA33:AV33" si="5">SUM(AA5:AA32)</f>
        <v>144.25</v>
      </c>
      <c r="AB33" s="124">
        <f t="shared" si="5"/>
        <v>262</v>
      </c>
      <c r="AC33" s="113">
        <f t="shared" si="5"/>
        <v>0</v>
      </c>
      <c r="AD33" s="113">
        <f t="shared" si="5"/>
        <v>19</v>
      </c>
      <c r="AE33" s="113">
        <f t="shared" si="5"/>
        <v>0</v>
      </c>
      <c r="AF33" s="113">
        <f t="shared" si="5"/>
        <v>20.5</v>
      </c>
      <c r="AG33" s="113">
        <f t="shared" si="5"/>
        <v>0</v>
      </c>
      <c r="AH33" s="113">
        <f t="shared" si="5"/>
        <v>19.25</v>
      </c>
      <c r="AI33" s="113">
        <f t="shared" si="5"/>
        <v>0</v>
      </c>
      <c r="AJ33" s="113">
        <f t="shared" si="5"/>
        <v>16.740000000000002</v>
      </c>
      <c r="AK33" s="113">
        <f t="shared" si="5"/>
        <v>0</v>
      </c>
      <c r="AL33" s="113">
        <f t="shared" si="5"/>
        <v>0</v>
      </c>
      <c r="AM33" s="113">
        <f t="shared" si="5"/>
        <v>0</v>
      </c>
      <c r="AN33" s="113">
        <f t="shared" si="5"/>
        <v>0</v>
      </c>
      <c r="AO33" s="113">
        <f t="shared" si="5"/>
        <v>0</v>
      </c>
      <c r="AP33" s="113">
        <f t="shared" si="5"/>
        <v>0</v>
      </c>
      <c r="AQ33" s="113">
        <f t="shared" si="5"/>
        <v>0</v>
      </c>
      <c r="AR33" s="113">
        <f t="shared" si="5"/>
        <v>0</v>
      </c>
      <c r="AS33" s="113">
        <f t="shared" si="5"/>
        <v>0</v>
      </c>
      <c r="AT33" s="113">
        <f t="shared" si="5"/>
        <v>0</v>
      </c>
      <c r="AU33" s="113">
        <f t="shared" si="5"/>
        <v>0</v>
      </c>
      <c r="AV33" s="113">
        <f t="shared" si="5"/>
        <v>0</v>
      </c>
      <c r="AW33" s="124">
        <f>SUM(AW5:AW32)</f>
        <v>0</v>
      </c>
      <c r="AX33" s="124">
        <f t="shared" ref="AX33:AY33" si="6">SUM(AX5:AX32)</f>
        <v>75.489999999999995</v>
      </c>
      <c r="AY33" s="124">
        <f t="shared" si="6"/>
        <v>75.489999999999995</v>
      </c>
    </row>
  </sheetData>
  <mergeCells count="53">
    <mergeCell ref="AS3:AT3"/>
    <mergeCell ref="AU3:AV3"/>
    <mergeCell ref="AG3:AH3"/>
    <mergeCell ref="AI3:AJ3"/>
    <mergeCell ref="AK3:AL3"/>
    <mergeCell ref="AM3:AN3"/>
    <mergeCell ref="AO3:AP3"/>
    <mergeCell ref="AQ3:AR3"/>
    <mergeCell ref="O3:P3"/>
    <mergeCell ref="Q3:R3"/>
    <mergeCell ref="S3:T3"/>
    <mergeCell ref="U3:V3"/>
    <mergeCell ref="W3:X3"/>
    <mergeCell ref="AC3:AD3"/>
    <mergeCell ref="AS2:AT2"/>
    <mergeCell ref="AU2:AV2"/>
    <mergeCell ref="AW2:AW3"/>
    <mergeCell ref="AX2:AX3"/>
    <mergeCell ref="AY2:AY3"/>
    <mergeCell ref="E3:F3"/>
    <mergeCell ref="G3:H3"/>
    <mergeCell ref="I3:J3"/>
    <mergeCell ref="K3:L3"/>
    <mergeCell ref="M3:N3"/>
    <mergeCell ref="AG2:AH2"/>
    <mergeCell ref="AI2:AJ2"/>
    <mergeCell ref="AK2:AL2"/>
    <mergeCell ref="AM2:AN2"/>
    <mergeCell ref="AO2:AP2"/>
    <mergeCell ref="AQ2:AR2"/>
    <mergeCell ref="W2:X2"/>
    <mergeCell ref="Z2:Z3"/>
    <mergeCell ref="AA2:AA3"/>
    <mergeCell ref="AB2:AB3"/>
    <mergeCell ref="AC2:AD2"/>
    <mergeCell ref="AE2:AF2"/>
    <mergeCell ref="AE3:AF3"/>
    <mergeCell ref="K2:L2"/>
    <mergeCell ref="M2:N2"/>
    <mergeCell ref="O2:P2"/>
    <mergeCell ref="Q2:R2"/>
    <mergeCell ref="S2:T2"/>
    <mergeCell ref="U2:V2"/>
    <mergeCell ref="B1:D1"/>
    <mergeCell ref="Y1:Y4"/>
    <mergeCell ref="Z1:AB1"/>
    <mergeCell ref="AW1:AY1"/>
    <mergeCell ref="B2:B3"/>
    <mergeCell ref="C2:C3"/>
    <mergeCell ref="D2:D3"/>
    <mergeCell ref="E2:F2"/>
    <mergeCell ref="G2:H2"/>
    <mergeCell ref="I2:J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27" activePane="bottomLeft" state="frozen"/>
      <selection activeCell="A3" sqref="A3"/>
      <selection pane="bottomLeft" activeCell="A29" sqref="A29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abSelected="1" workbookViewId="0">
      <selection activeCell="A29" sqref="A29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6" si="2">F19+F22</f>
        <v>36</v>
      </c>
      <c r="G25" s="1">
        <f t="shared" si="2"/>
        <v>36</v>
      </c>
      <c r="H25" s="37">
        <f t="shared" si="2"/>
        <v>36</v>
      </c>
      <c r="I25" s="1">
        <f t="shared" si="2"/>
        <v>36</v>
      </c>
      <c r="J25" s="1">
        <f t="shared" si="2"/>
        <v>36</v>
      </c>
      <c r="K25" s="1">
        <f t="shared" si="2"/>
        <v>36</v>
      </c>
      <c r="L25" s="1">
        <f t="shared" si="2"/>
        <v>36</v>
      </c>
      <c r="M25" s="1">
        <f t="shared" si="2"/>
        <v>36</v>
      </c>
      <c r="N25" s="1">
        <f t="shared" si="2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si="2"/>
        <v>36</v>
      </c>
      <c r="G26" s="6">
        <f t="shared" si="2"/>
        <v>34.75</v>
      </c>
      <c r="H26" s="67" t="s">
        <v>85</v>
      </c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51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86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3">SUM(F30:N30)</f>
        <v>3.5</v>
      </c>
      <c r="E30" s="2"/>
      <c r="F30" s="3">
        <v>1</v>
      </c>
      <c r="G30" s="3">
        <v>1</v>
      </c>
      <c r="H30" s="3">
        <v>1.5</v>
      </c>
      <c r="I30" s="3"/>
      <c r="J30" s="3"/>
      <c r="K30" s="3"/>
      <c r="L30" s="3"/>
      <c r="M30" s="3"/>
      <c r="N30" s="3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3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7" si="4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4"/>
        <v>3.5</v>
      </c>
      <c r="E34" s="2"/>
      <c r="F34" s="3">
        <v>1</v>
      </c>
      <c r="G34" s="3">
        <v>1.5</v>
      </c>
      <c r="H34" s="3">
        <v>1</v>
      </c>
      <c r="I34" s="3"/>
      <c r="J34" s="3"/>
      <c r="K34" s="3"/>
      <c r="L34" s="3"/>
      <c r="M34" s="3"/>
      <c r="N34" s="3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si="4"/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4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4"/>
        <v>3</v>
      </c>
      <c r="E38" s="2"/>
      <c r="F38" s="3">
        <v>1</v>
      </c>
      <c r="G38" s="3">
        <v>1</v>
      </c>
      <c r="H38" s="3">
        <v>1</v>
      </c>
      <c r="I38" s="3"/>
      <c r="J38" s="3"/>
      <c r="K38" s="3"/>
      <c r="L38" s="3"/>
      <c r="M38" s="3"/>
      <c r="N38" s="3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si="4"/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4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4"/>
        <v>3</v>
      </c>
      <c r="E42" s="2"/>
      <c r="F42" s="3">
        <v>1</v>
      </c>
      <c r="G42" s="3">
        <v>1</v>
      </c>
      <c r="H42" s="3">
        <v>1</v>
      </c>
      <c r="I42" s="3"/>
      <c r="J42" s="3"/>
      <c r="K42" s="3"/>
      <c r="L42" s="3"/>
      <c r="M42" s="3"/>
      <c r="N42" s="3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si="4"/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4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4"/>
        <v>1.25</v>
      </c>
      <c r="E46" s="2"/>
      <c r="F46" s="2"/>
      <c r="G46" s="3">
        <v>0.75</v>
      </c>
      <c r="H46" s="3">
        <v>0.5</v>
      </c>
      <c r="I46" s="3"/>
      <c r="J46" s="3"/>
      <c r="K46" s="3"/>
      <c r="L46" s="3"/>
      <c r="M46" s="3"/>
      <c r="N46" s="3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si="4"/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5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5"/>
        <v>0.5</v>
      </c>
      <c r="E50" s="2"/>
      <c r="F50" s="2"/>
      <c r="G50" s="2"/>
      <c r="H50" s="3">
        <v>0.5</v>
      </c>
      <c r="I50" s="3"/>
      <c r="J50" s="3"/>
      <c r="K50" s="3"/>
      <c r="L50" s="3"/>
      <c r="M50" s="3"/>
      <c r="N50" s="3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5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6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6"/>
        <v>0.5</v>
      </c>
      <c r="E54" s="2"/>
      <c r="F54" s="2"/>
      <c r="G54" s="2"/>
      <c r="H54" s="3">
        <v>0.5</v>
      </c>
      <c r="I54" s="3"/>
      <c r="J54" s="3"/>
      <c r="K54" s="3"/>
      <c r="L54" s="3"/>
      <c r="M54" s="3"/>
      <c r="N54" s="3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6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7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7"/>
        <v>0.5</v>
      </c>
      <c r="E58" s="2"/>
      <c r="F58" s="2"/>
      <c r="G58" s="2"/>
      <c r="H58" s="3">
        <v>0.5</v>
      </c>
      <c r="I58" s="3"/>
      <c r="J58" s="3"/>
      <c r="K58" s="3"/>
      <c r="L58" s="3"/>
      <c r="M58" s="3"/>
      <c r="N58" s="3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7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8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8"/>
        <v>0.5</v>
      </c>
      <c r="E62" s="2"/>
      <c r="F62" s="2"/>
      <c r="G62" s="2"/>
      <c r="H62" s="3">
        <v>0.5</v>
      </c>
      <c r="I62" s="3"/>
      <c r="J62" s="3"/>
      <c r="K62" s="3"/>
      <c r="L62" s="3"/>
      <c r="M62" s="3"/>
      <c r="N62" s="3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8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9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9"/>
        <v>0.5</v>
      </c>
      <c r="E66" s="2"/>
      <c r="F66" s="2"/>
      <c r="G66" s="2"/>
      <c r="H66" s="3">
        <v>0.5</v>
      </c>
      <c r="I66" s="3"/>
      <c r="J66" s="3"/>
      <c r="K66" s="3"/>
      <c r="L66" s="3"/>
      <c r="M66" s="3"/>
      <c r="N66" s="3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9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0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0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1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1"/>
        <v>0.25</v>
      </c>
      <c r="E74" s="2"/>
      <c r="F74" s="2"/>
      <c r="G74" s="2"/>
      <c r="H74" s="3">
        <v>0.25</v>
      </c>
      <c r="I74" s="3"/>
      <c r="J74" s="3"/>
      <c r="K74" s="3"/>
      <c r="L74" s="3"/>
      <c r="M74" s="3"/>
      <c r="N74" s="3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1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2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2"/>
        <v>0.5</v>
      </c>
      <c r="E78" s="2"/>
      <c r="F78" s="2"/>
      <c r="G78" s="2"/>
      <c r="H78" s="3">
        <v>0.5</v>
      </c>
      <c r="I78" s="3"/>
      <c r="J78" s="3"/>
      <c r="K78" s="3"/>
      <c r="L78" s="3"/>
      <c r="M78" s="3"/>
      <c r="N78" s="3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2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3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3"/>
        <v>1.5</v>
      </c>
      <c r="E82" s="2"/>
      <c r="F82" s="2"/>
      <c r="G82" s="2"/>
      <c r="H82" s="3">
        <v>1.5</v>
      </c>
      <c r="I82" s="3"/>
      <c r="J82" s="3"/>
      <c r="K82" s="3"/>
      <c r="L82" s="3"/>
      <c r="M82" s="3"/>
      <c r="N82" s="3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3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14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14"/>
        <v>0.5</v>
      </c>
      <c r="E86" s="2"/>
      <c r="F86" s="2"/>
      <c r="G86" s="2"/>
      <c r="H86" s="3">
        <v>0.5</v>
      </c>
      <c r="I86" s="3"/>
      <c r="J86" s="3"/>
      <c r="K86" s="3"/>
      <c r="L86" s="3"/>
      <c r="M86" s="3"/>
      <c r="N86" s="3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14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15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15"/>
        <v>0.5</v>
      </c>
      <c r="E90" s="2"/>
      <c r="F90" s="2"/>
      <c r="G90" s="2"/>
      <c r="H90" s="3">
        <v>0.5</v>
      </c>
      <c r="I90" s="3"/>
      <c r="J90" s="3"/>
      <c r="K90" s="3"/>
      <c r="L90" s="3"/>
      <c r="M90" s="3"/>
      <c r="N90" s="3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15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16">G22</f>
        <v>9</v>
      </c>
      <c r="H93" s="55">
        <f t="shared" si="16"/>
        <v>16</v>
      </c>
      <c r="I93" s="55">
        <f t="shared" si="16"/>
        <v>14</v>
      </c>
      <c r="J93" s="55">
        <f t="shared" si="16"/>
        <v>18</v>
      </c>
      <c r="K93" s="55">
        <f t="shared" si="16"/>
        <v>20</v>
      </c>
      <c r="L93" s="55">
        <f t="shared" si="16"/>
        <v>20</v>
      </c>
      <c r="M93" s="55">
        <f t="shared" si="16"/>
        <v>22</v>
      </c>
      <c r="N93" s="55">
        <f t="shared" si="16"/>
        <v>22</v>
      </c>
    </row>
    <row r="94" spans="1:18" s="54" customFormat="1" x14ac:dyDescent="0.25">
      <c r="A94" s="36" t="s">
        <v>87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17">G29+G33+G37+G41+G45+G49+G53+G57+G61+G65+G69+G73+G77+G81+G85+G89</f>
        <v>5.25</v>
      </c>
      <c r="H94" s="55">
        <f t="shared" si="17"/>
        <v>10.75</v>
      </c>
      <c r="I94" s="55">
        <f t="shared" si="17"/>
        <v>17</v>
      </c>
      <c r="J94" s="55">
        <f t="shared" si="17"/>
        <v>16.75</v>
      </c>
      <c r="K94" s="55">
        <f t="shared" si="17"/>
        <v>16.5</v>
      </c>
      <c r="L94" s="55">
        <f t="shared" si="17"/>
        <v>2</v>
      </c>
      <c r="M94" s="55">
        <f t="shared" si="17"/>
        <v>1.5</v>
      </c>
      <c r="N94" s="55">
        <f t="shared" si="17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18">SUM(F96:N96)</f>
        <v>20</v>
      </c>
      <c r="E96" s="55"/>
      <c r="F96" s="55">
        <f>F30+F34+F38+F42+F46+F50+F54+F58+F62+F66+F70+F74+F78+F82+F86+F90</f>
        <v>4</v>
      </c>
      <c r="G96" s="6">
        <f t="shared" ref="G96:N97" si="19">G30+G34+G38+G42+G46+G50+G54+G58+G62+G66+G70+G74+G78+G82+G86+G90</f>
        <v>5.25</v>
      </c>
      <c r="H96" s="6">
        <f t="shared" si="19"/>
        <v>10.75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18"/>
        <v>0</v>
      </c>
      <c r="E97" s="55"/>
      <c r="F97" s="55">
        <f>F31+F35+F39+F43+F47+F51+F55+F59+F63+F67+F71+F75+F79+F83+F87+F91</f>
        <v>0</v>
      </c>
      <c r="G97" s="6">
        <f t="shared" si="19"/>
        <v>0</v>
      </c>
      <c r="H97" s="6">
        <f t="shared" si="19"/>
        <v>0</v>
      </c>
      <c r="I97" s="6">
        <f t="shared" si="19"/>
        <v>0</v>
      </c>
      <c r="J97" s="6">
        <f t="shared" si="19"/>
        <v>0</v>
      </c>
      <c r="K97" s="6">
        <f t="shared" si="19"/>
        <v>0</v>
      </c>
      <c r="L97" s="6">
        <f t="shared" si="19"/>
        <v>0</v>
      </c>
      <c r="M97" s="6">
        <f t="shared" si="19"/>
        <v>0</v>
      </c>
      <c r="N97" s="6">
        <f t="shared" si="19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18"/>
        <v>20</v>
      </c>
      <c r="E98" s="55" t="s">
        <v>21</v>
      </c>
      <c r="F98" s="55">
        <f>F96+F97</f>
        <v>4</v>
      </c>
      <c r="G98" s="6">
        <f>G96+G97</f>
        <v>5.25</v>
      </c>
      <c r="H98" s="6">
        <f t="shared" ref="H98:N98" si="20">H96+H97</f>
        <v>10.75</v>
      </c>
      <c r="I98" s="6">
        <f t="shared" si="20"/>
        <v>0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Rel-18 TU stats</vt:lpstr>
      <vt:lpstr>SA2#160AHE Jan</vt:lpstr>
      <vt:lpstr>SA2#161 Feb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Andy Bennett</cp:lastModifiedBy>
  <dcterms:created xsi:type="dcterms:W3CDTF">2021-12-07T06:17:23Z</dcterms:created>
  <dcterms:modified xsi:type="dcterms:W3CDTF">2024-02-16T09:34:22Z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